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856" windowWidth="9276" windowHeight="1176"/>
  </bookViews>
  <sheets>
    <sheet name="Трансферты 2017" sheetId="1" r:id="rId1"/>
  </sheets>
  <definedNames>
    <definedName name="_xlnm.Print_Area" localSheetId="0">'Трансферты 2017'!$C$1:$AO$98</definedName>
  </definedNames>
  <calcPr calcId="145621"/>
</workbook>
</file>

<file path=xl/calcChain.xml><?xml version="1.0" encoding="utf-8"?>
<calcChain xmlns="http://schemas.openxmlformats.org/spreadsheetml/2006/main">
  <c r="AG98" i="1" l="1"/>
  <c r="AH98" i="1"/>
  <c r="AI98" i="1"/>
  <c r="AJ98" i="1"/>
  <c r="AK98" i="1"/>
  <c r="AL98" i="1"/>
  <c r="AO93" i="1"/>
  <c r="AO94" i="1"/>
  <c r="AO95" i="1"/>
  <c r="AO96" i="1"/>
  <c r="AO97" i="1"/>
  <c r="AO92" i="1"/>
  <c r="AG90" i="1"/>
  <c r="AG89" i="1" s="1"/>
  <c r="AH90" i="1"/>
  <c r="AI90" i="1"/>
  <c r="AI89" i="1" s="1"/>
  <c r="AJ90" i="1"/>
  <c r="AK90" i="1"/>
  <c r="AK89" i="1" s="1"/>
  <c r="AL90" i="1"/>
  <c r="AM90" i="1"/>
  <c r="AM89" i="1" s="1"/>
  <c r="AN90" i="1"/>
  <c r="AH89" i="1"/>
  <c r="AJ89" i="1"/>
  <c r="AL89" i="1"/>
  <c r="AN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G69" i="1"/>
  <c r="AH69" i="1"/>
  <c r="AI69" i="1"/>
  <c r="AJ69" i="1"/>
  <c r="AK69" i="1"/>
  <c r="AL69" i="1"/>
  <c r="AM69" i="1"/>
  <c r="AM98" i="1" s="1"/>
  <c r="AN69" i="1"/>
  <c r="AN98" i="1" s="1"/>
  <c r="AO66" i="1"/>
  <c r="AO67" i="1"/>
  <c r="AO68" i="1"/>
  <c r="AO65" i="1"/>
  <c r="AO63" i="1"/>
  <c r="AO33" i="1"/>
  <c r="AO37" i="1"/>
  <c r="AO38" i="1"/>
  <c r="AO39" i="1"/>
  <c r="AO40" i="1"/>
  <c r="AO35" i="1"/>
  <c r="AG35" i="1"/>
  <c r="AH35" i="1"/>
  <c r="AI35" i="1"/>
  <c r="AJ35" i="1"/>
  <c r="AK35" i="1"/>
  <c r="AL35" i="1"/>
  <c r="AM35" i="1"/>
  <c r="AM33" i="1" s="1"/>
  <c r="AN35" i="1"/>
  <c r="AN33" i="1" s="1"/>
  <c r="AG33" i="1"/>
  <c r="AH33" i="1"/>
  <c r="AI33" i="1"/>
  <c r="AJ33" i="1"/>
  <c r="AK33" i="1"/>
  <c r="AL33" i="1"/>
  <c r="AO30" i="1"/>
  <c r="AO31" i="1"/>
  <c r="AO29" i="1"/>
  <c r="AO27" i="1" s="1"/>
  <c r="AG27" i="1"/>
  <c r="AH27" i="1"/>
  <c r="AI27" i="1"/>
  <c r="AJ27" i="1"/>
  <c r="AK27" i="1"/>
  <c r="AL27" i="1"/>
  <c r="AM27" i="1"/>
  <c r="AN27" i="1"/>
  <c r="AO26" i="1"/>
  <c r="AO25" i="1"/>
  <c r="AG23" i="1"/>
  <c r="AH23" i="1"/>
  <c r="AI23" i="1"/>
  <c r="AJ23" i="1"/>
  <c r="AK23" i="1"/>
  <c r="AL23" i="1"/>
  <c r="AM23" i="1"/>
  <c r="AN23" i="1"/>
  <c r="AO23" i="1"/>
  <c r="AO22" i="1"/>
  <c r="AO21" i="1"/>
  <c r="AO20" i="1"/>
  <c r="AO19" i="1"/>
  <c r="AO90" i="1" l="1"/>
  <c r="AO89" i="1"/>
  <c r="AO69" i="1"/>
  <c r="AO98" i="1" s="1"/>
  <c r="AO18" i="1"/>
  <c r="AO17" i="1"/>
  <c r="AO16" i="1"/>
  <c r="AO15" i="1"/>
  <c r="AO14" i="1"/>
  <c r="AO13" i="1"/>
  <c r="AG11" i="1"/>
  <c r="AH11" i="1"/>
  <c r="AI11" i="1"/>
  <c r="AJ11" i="1"/>
  <c r="AK11" i="1"/>
  <c r="AL11" i="1"/>
  <c r="AM11" i="1"/>
  <c r="AM9" i="1" s="1"/>
  <c r="AM6" i="1" s="1"/>
  <c r="AN11" i="1"/>
  <c r="AN9" i="1" s="1"/>
  <c r="AN6" i="1" s="1"/>
  <c r="AG9" i="1"/>
  <c r="AH9" i="1"/>
  <c r="AI9" i="1"/>
  <c r="AJ9" i="1"/>
  <c r="AK9" i="1"/>
  <c r="AL9" i="1"/>
  <c r="AO8" i="1"/>
  <c r="AL6" i="1"/>
  <c r="AO11" i="1" l="1"/>
  <c r="AO9" i="1" s="1"/>
  <c r="AO6" i="1" s="1"/>
  <c r="AF84" i="1" l="1"/>
  <c r="AF8" i="1" l="1"/>
  <c r="AF19" i="1"/>
  <c r="AF21" i="1"/>
  <c r="AF68" i="1" l="1"/>
  <c r="AF86" i="1"/>
  <c r="AF81" i="1"/>
  <c r="AF75" i="1" l="1"/>
  <c r="AF76" i="1" l="1"/>
  <c r="AF70" i="1" l="1"/>
  <c r="AF25" i="1" l="1"/>
  <c r="AF40" i="1"/>
  <c r="AF39" i="1"/>
  <c r="AF38" i="1"/>
  <c r="AF37" i="1"/>
  <c r="AF17" i="1"/>
  <c r="AF15" i="1"/>
  <c r="AF14" i="1"/>
  <c r="AF13" i="1"/>
  <c r="AF31" i="1"/>
  <c r="AF30" i="1"/>
  <c r="AF29" i="1"/>
  <c r="AF22" i="1"/>
  <c r="AF71" i="1" l="1"/>
  <c r="AF90" i="1" l="1"/>
  <c r="AF16" i="1" l="1"/>
  <c r="AF79" i="1" l="1"/>
  <c r="AF89" i="1" l="1"/>
  <c r="AF78" i="1" l="1"/>
  <c r="AF69" i="1" s="1"/>
  <c r="AJ6" i="1" l="1"/>
  <c r="AG6" i="1" l="1"/>
  <c r="AH6" i="1"/>
  <c r="AI6" i="1"/>
  <c r="AK6" i="1"/>
  <c r="AF35" i="1" l="1"/>
  <c r="AF23" i="1" l="1"/>
  <c r="AF41" i="1"/>
  <c r="AF50" i="1"/>
  <c r="AF45" i="1" s="1"/>
  <c r="AF11" i="1"/>
  <c r="AF9" i="1" s="1"/>
  <c r="AF33" i="1"/>
  <c r="AF27" i="1"/>
  <c r="AF6" i="1" l="1"/>
  <c r="AF98" i="1" s="1"/>
  <c r="AF62" i="1" l="1"/>
</calcChain>
</file>

<file path=xl/sharedStrings.xml><?xml version="1.0" encoding="utf-8"?>
<sst xmlns="http://schemas.openxmlformats.org/spreadsheetml/2006/main" count="147" uniqueCount="96">
  <si>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</si>
  <si>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</si>
  <si>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</si>
  <si>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</si>
  <si>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</si>
  <si>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</si>
  <si>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</si>
  <si>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Иные межбюджетные транcферты в форме дотаций, предоставляемые из бюджета Московской области бюджетам муниципальных образований Московской области, на 2014 год 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</si>
  <si>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2014 год</t>
  </si>
  <si>
    <t xml:space="preserve">III. Субсидии, предоставляемые из бюджета Московской области бюджету города Лыткарино  на 2014 год - всего:  </t>
  </si>
  <si>
    <t xml:space="preserve">II.Иные межбюджетные трансферты, предоставляемые из бюджета Московской области бюджету города Лыткарино  на 2014 год - всего:  </t>
  </si>
  <si>
    <t xml:space="preserve"> Межбюджетные трансферты, предоставляемые из бюджета Московской области бюджету города Лыткарино на 2014 год - всего:</t>
  </si>
  <si>
    <t>Субсидии из бюджета Московской области бюджетам муниципальных образований Московской области на внедрение современных образовательных технологий на 2014 год</t>
  </si>
  <si>
    <t>Субсидии из бюджета Московской области бюджетам муниципальных образований Московской области на капитальные вложения в объекты водоснабжения и водоотведения</t>
  </si>
  <si>
    <t>Субсидии  из бюджета Московской области бюджетам муниципальных образований Московской области на софинансирование мероприятий по проектированию и строительству физкультурно-оздоровительных комплексов с крытым катком на период 2014-2015 гг.</t>
  </si>
  <si>
    <t>Субсидии из бюджета Московской области бюджетам муниципальных образований Московской области на мероприятия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организациях  на 2014 год</t>
  </si>
  <si>
    <t>Субсидии из бюджета Московской области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2014 года и с 1 сентября 2014 года.</t>
  </si>
  <si>
    <t xml:space="preserve"> 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находящегося в собственности муниципальных образований Московской области, на 2014 год -  Усадьба "Лыткарино": главный дом, г. Лыткарино (МУК МО  "Лыткаринский историко-краеведческий музей") </t>
  </si>
  <si>
    <t>Субсидии из бюджета Московской области бюджетам муниципальных образований Московской области на мероприятия по организации отдыха детей в каникулярное время на 2014 год.</t>
  </si>
  <si>
    <t>Субсидии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</si>
  <si>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2014 год - приобретение оборудования и монтаж тренировочного комплекса "полоса препятствий" в Муниципальном бюджетном общеобразовательном учреждении гимназия №7 города Лыткарино. (п.1040)</t>
  </si>
  <si>
    <t>Субсидии из бюджета Московской области  бюджетам муниципальных образований на 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</t>
  </si>
  <si>
    <t>Субсидии из бюджета Московской области бюджетам муниципальных образований Московской области на модернизацию региональных систем дошкольного образования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годы"  - софинансирование мероприятий по проектированию и строительству дошкольных образовательных организаций за счет средств, полученных из федерального бюджета  (г.Лыткарино, ул.Спортивная, д.3А, детское дошкольное учреждение на 140 мест (ПИР и строительство))</t>
  </si>
  <si>
    <t>Субсидии из бюджета Московской области бюджетам муниципальных образований Московской области на проектирование и строительство объектов дошкольного образования за счет средств бюджета Московской области (г.Лыткарино, ул.Спортивная, д.3А, детское дошкольное учреждение на 140 мест (ПИР и строительство))</t>
  </si>
  <si>
    <t>Субсидии из бюджета Московской области  бюджетам муниципальных образований Московской области на приобретение техники для нужд коммунального хозяйства</t>
  </si>
  <si>
    <t>Субсидии из бюджета Московской области бюджетам муниципальных образований Московской области на реализацию подпрограммы "Обеспечение жильём молодых семей " Государственной программы Московской области  "Жилище" за счет средств бюджета Московской области на 2014 год</t>
  </si>
  <si>
    <t xml:space="preserve"> Субсидии из бюджета Московской области бюджетам муниципальных образований Московской области на реализацию подпрограммы  "Обеспечение жильем молодых семей" федеральной целевой программы "Жилище" на 2011-2015 годы за счет средств, перечисленных из федерального бюджета в 2014 году, на 2014 год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</si>
  <si>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</si>
  <si>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</si>
  <si>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</si>
  <si>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</si>
  <si>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</si>
  <si>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</si>
  <si>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</si>
  <si>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</si>
  <si>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</si>
  <si>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</si>
  <si>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</si>
  <si>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>изменения</t>
  </si>
  <si>
    <t>новое значение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</si>
  <si>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</si>
  <si>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</si>
  <si>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</si>
  <si>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</si>
  <si>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-оплату труда работников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</si>
  <si>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2018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</si>
  <si>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</si>
  <si>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</si>
  <si>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</si>
  <si>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
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</si>
  <si>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отношений, на 2018 год</t>
  </si>
  <si>
    <t xml:space="preserve">I. Субвенции, предоставляемые из бюджета Московской области бюджету города Лыткарино  на 2018 год - всего:  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</si>
  <si>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</si>
  <si>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</si>
  <si>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 xml:space="preserve"> 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</si>
  <si>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</si>
  <si>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</si>
  <si>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</si>
  <si>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</si>
  <si>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</si>
  <si>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</si>
  <si>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</si>
  <si>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</si>
  <si>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</si>
  <si>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</si>
  <si>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</si>
  <si>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</si>
  <si>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в том числе: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</si>
  <si>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</si>
  <si>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</si>
  <si>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</si>
  <si>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</si>
  <si>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</si>
  <si>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</si>
  <si>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</si>
  <si>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</si>
  <si>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 на 2018 год</t>
  </si>
  <si>
    <t xml:space="preserve"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</t>
  </si>
  <si>
    <r>
  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</t>
    </r>
    <r>
      <rPr>
        <b/>
        <u/>
        <sz val="14"/>
        <rFont val="Arial Cyr"/>
        <charset val="204"/>
      </rPr>
      <t xml:space="preserve"> на ремонт дворовых территорий</t>
    </r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</si>
  <si>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</si>
  <si>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2018 год</t>
  </si>
  <si>
    <t>Изготовление сценических костюмов Академическому хору для Муниципального учреждения Дворец Культуры "Мир"</t>
  </si>
  <si>
    <t>Субсидии бюджетам муниципальных образований Московской области на обеспечение современными аппаратно-программными комплексами со средствами криптографической защиты информации муниципальных организаций дополнительного образования в Московской области"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</si>
  <si>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</si>
  <si>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из бюджета Московской области бюджетам муниципальных образований Московской области на ликвидацию несанкционированных свалок и навалов мусора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</si>
  <si>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</si>
  <si>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софинансирование расходов на организацию деятельности МФЦ в 2018 году</t>
  </si>
  <si>
    <t>Субсидии бюджетам муниципальных образований Московской области на мероприятия по организации отдыха детей в каникулярное время на 2018 год</t>
  </si>
  <si>
    <t>тыс.руб.</t>
  </si>
  <si>
    <t>Поступило на счет городского бюджета 
в 2018 году</t>
  </si>
  <si>
    <t>Перечислено получателям по предъявленным заявкам</t>
  </si>
  <si>
    <t>Остаток на счете городского бюджета на 01.01.2019</t>
  </si>
  <si>
    <t>Утвержденый план на 2018 год</t>
  </si>
  <si>
    <t xml:space="preserve"> </t>
  </si>
  <si>
    <t>ИНФОРМАЦИЯ  О  РАСХОДОВАНИИ СРЕДСТВ МЕЖБЮДЖЕТНЫХ ТРАНСФЕРТОВ,  ПРЕДОСТАВЛЯЕМЫХ ИЗ БЮДЖЕТА МОСКОВСКОЙ ОБЛАСТИ БЮДЖЕТУ ГОРОДА ЛЫТКАРИНО 
В 2018  ГОДУ</t>
  </si>
  <si>
    <t xml:space="preserve">Приложение 15
к отчету об исполнении бюджета города Лыткарино за 2018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</si>
</sst>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7" x14ac:knownFonts="1">
    <font>
      <sz val="10"/>
      <name val="Arial Cyr"/>
      <charset val="204"/>
    </font>
    <font>
      <sz val="14"/>
      <name val="Arial Cyr"/>
      <family val="2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i/>
      <sz val="13"/>
      <name val="Arial Cyr"/>
      <charset val="204"/>
    </font>
    <font>
      <b/>
      <u/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0" fillId="0" borderId="0" xfId="0" applyBorder="1"/>
    <xf numFmtId="0" fontId="2" fillId="0" borderId="0" xfId="0" applyFont="1"/>
    <xf numFmtId="3" fontId="1" fillId="0" borderId="0" xfId="0" applyNumberFormat="1" applyFont="1"/>
    <xf numFmtId="0" fontId="3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5" fillId="0" borderId="0" xfId="0" applyFont="1" applyBorder="1"/>
    <xf numFmtId="0" fontId="12" fillId="2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Border="1"/>
    <xf numFmtId="164" fontId="11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4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8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2" fillId="2" borderId="0" xfId="0" applyFont="1" applyFill="1"/>
    <xf numFmtId="0" fontId="20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9" xfId="0" applyFont="1" applyFill="1" applyBorder="1"/>
    <xf numFmtId="0" fontId="5" fillId="0" borderId="0" xfId="0" applyFont="1" applyFill="1" applyBorder="1"/>
    <xf numFmtId="0" fontId="19" fillId="0" borderId="3" xfId="0" applyFont="1" applyFill="1" applyBorder="1"/>
    <xf numFmtId="0" fontId="17" fillId="2" borderId="0" xfId="0" applyFont="1" applyFill="1" applyBorder="1" applyAlignment="1">
      <alignment horizontal="center"/>
    </xf>
    <xf numFmtId="4" fontId="19" fillId="0" borderId="7" xfId="0" applyNumberFormat="1" applyFont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4" fontId="27" fillId="0" borderId="8" xfId="0" applyNumberFormat="1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4" fontId="16" fillId="0" borderId="7" xfId="0" applyNumberFormat="1" applyFont="1" applyFill="1" applyBorder="1" applyAlignment="1">
      <alignment horizontal="center" vertical="center"/>
    </xf>
    <xf numFmtId="0" fontId="22" fillId="0" borderId="1" xfId="0" applyFont="1" applyFill="1" applyBorder="1"/>
    <xf numFmtId="0" fontId="5" fillId="0" borderId="1" xfId="0" applyFont="1" applyFill="1" applyBorder="1"/>
    <xf numFmtId="4" fontId="18" fillId="0" borderId="13" xfId="0" applyNumberFormat="1" applyFont="1" applyFill="1" applyBorder="1" applyAlignment="1">
      <alignment horizontal="center" vertical="center"/>
    </xf>
    <xf numFmtId="4" fontId="23" fillId="2" borderId="7" xfId="0" applyNumberFormat="1" applyFont="1" applyFill="1" applyBorder="1" applyAlignment="1">
      <alignment horizontal="center" vertical="center"/>
    </xf>
    <xf numFmtId="0" fontId="0" fillId="0" borderId="36" xfId="0" applyBorder="1"/>
    <xf numFmtId="4" fontId="19" fillId="0" borderId="0" xfId="0" applyNumberFormat="1" applyFont="1"/>
    <xf numFmtId="4" fontId="18" fillId="0" borderId="34" xfId="0" applyNumberFormat="1" applyFont="1" applyFill="1" applyBorder="1" applyAlignment="1">
      <alignment horizontal="center" vertical="center"/>
    </xf>
    <xf numFmtId="0" fontId="19" fillId="0" borderId="36" xfId="0" applyFont="1" applyBorder="1"/>
    <xf numFmtId="0" fontId="20" fillId="0" borderId="36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6" xfId="0" applyFont="1" applyBorder="1" applyAlignment="1">
      <alignment horizontal="left"/>
    </xf>
    <xf numFmtId="0" fontId="22" fillId="0" borderId="36" xfId="0" applyFont="1" applyBorder="1"/>
    <xf numFmtId="0" fontId="22" fillId="2" borderId="36" xfId="0" applyFont="1" applyFill="1" applyBorder="1"/>
    <xf numFmtId="4" fontId="19" fillId="0" borderId="36" xfId="0" applyNumberFormat="1" applyFont="1" applyBorder="1"/>
    <xf numFmtId="4" fontId="19" fillId="0" borderId="36" xfId="0" applyNumberFormat="1" applyFont="1" applyBorder="1" applyAlignment="1">
      <alignment horizontal="center"/>
    </xf>
    <xf numFmtId="4" fontId="19" fillId="0" borderId="36" xfId="0" applyNumberFormat="1" applyFont="1" applyBorder="1" applyAlignment="1">
      <alignment horizontal="center" vertical="center"/>
    </xf>
    <xf numFmtId="3" fontId="1" fillId="0" borderId="0" xfId="0" applyNumberFormat="1" applyFont="1" applyBorder="1"/>
    <xf numFmtId="0" fontId="2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22" fillId="2" borderId="0" xfId="0" applyFont="1" applyFill="1" applyBorder="1"/>
    <xf numFmtId="4" fontId="18" fillId="0" borderId="35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left" vertical="center"/>
    </xf>
    <xf numFmtId="0" fontId="27" fillId="0" borderId="17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0" fillId="0" borderId="15" xfId="0" applyFont="1" applyBorder="1"/>
    <xf numFmtId="0" fontId="0" fillId="0" borderId="0" xfId="0" applyFont="1" applyFill="1" applyBorder="1"/>
    <xf numFmtId="0" fontId="26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1" xfId="0" applyFont="1" applyBorder="1"/>
    <xf numFmtId="4" fontId="18" fillId="4" borderId="4" xfId="0" applyNumberFormat="1" applyFont="1" applyFill="1" applyBorder="1" applyAlignment="1">
      <alignment horizontal="center" vertical="center"/>
    </xf>
    <xf numFmtId="4" fontId="16" fillId="0" borderId="39" xfId="0" applyNumberFormat="1" applyFont="1" applyFill="1" applyBorder="1" applyAlignment="1">
      <alignment horizontal="center" vertical="center"/>
    </xf>
    <xf numFmtId="0" fontId="5" fillId="0" borderId="0" xfId="0" applyFont="1" applyBorder="1"/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4" fontId="18" fillId="4" borderId="7" xfId="0" applyNumberFormat="1" applyFont="1" applyFill="1" applyBorder="1" applyAlignment="1">
      <alignment horizontal="center" vertical="center"/>
    </xf>
    <xf numFmtId="4" fontId="18" fillId="0" borderId="7" xfId="0" applyNumberFormat="1" applyFont="1" applyBorder="1" applyAlignment="1">
      <alignment horizontal="center" vertical="center"/>
    </xf>
    <xf numFmtId="4" fontId="18" fillId="3" borderId="7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4" fontId="27" fillId="0" borderId="57" xfId="0" applyNumberFormat="1" applyFont="1" applyFill="1" applyBorder="1" applyAlignment="1">
      <alignment horizontal="center" vertical="center"/>
    </xf>
    <xf numFmtId="0" fontId="0" fillId="0" borderId="0" xfId="0" applyFont="1"/>
    <xf numFmtId="0" fontId="27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vertical="center"/>
    </xf>
    <xf numFmtId="0" fontId="27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35" fillId="0" borderId="13" xfId="0" applyFont="1" applyBorder="1" applyAlignment="1">
      <alignment horizontal="center" vertical="center" wrapText="1"/>
    </xf>
    <xf numFmtId="0" fontId="36" fillId="0" borderId="0" xfId="0" applyFont="1"/>
    <xf numFmtId="0" fontId="36" fillId="0" borderId="36" xfId="0" applyFont="1" applyBorder="1"/>
    <xf numFmtId="0" fontId="35" fillId="0" borderId="7" xfId="0" applyFont="1" applyBorder="1" applyAlignment="1">
      <alignment horizontal="center" vertical="center" wrapText="1"/>
    </xf>
    <xf numFmtId="4" fontId="27" fillId="0" borderId="58" xfId="0" applyNumberFormat="1" applyFont="1" applyFill="1" applyBorder="1" applyAlignment="1">
      <alignment horizontal="center" vertical="center"/>
    </xf>
    <xf numFmtId="0" fontId="19" fillId="0" borderId="41" xfId="0" applyFont="1" applyBorder="1"/>
    <xf numFmtId="4" fontId="18" fillId="0" borderId="13" xfId="0" applyNumberFormat="1" applyFont="1" applyBorder="1" applyAlignment="1">
      <alignment horizontal="center" vertical="center"/>
    </xf>
    <xf numFmtId="4" fontId="18" fillId="0" borderId="50" xfId="0" applyNumberFormat="1" applyFont="1" applyFill="1" applyBorder="1" applyAlignment="1">
      <alignment horizontal="center" vertical="center"/>
    </xf>
    <xf numFmtId="4" fontId="18" fillId="0" borderId="51" xfId="0" applyNumberFormat="1" applyFont="1" applyBorder="1" applyAlignment="1">
      <alignment horizontal="center" vertical="center"/>
    </xf>
    <xf numFmtId="0" fontId="27" fillId="0" borderId="40" xfId="0" applyFont="1" applyFill="1" applyBorder="1" applyAlignment="1">
      <alignment horizontal="left" vertical="center" wrapText="1"/>
    </xf>
    <xf numFmtId="4" fontId="16" fillId="0" borderId="17" xfId="0" applyNumberFormat="1" applyFont="1" applyFill="1" applyBorder="1" applyAlignment="1">
      <alignment horizontal="center" vertical="center"/>
    </xf>
    <xf numFmtId="4" fontId="18" fillId="0" borderId="7" xfId="0" applyNumberFormat="1" applyFont="1" applyBorder="1" applyAlignment="1">
      <alignment horizontal="center" vertical="center" wrapText="1"/>
    </xf>
    <xf numFmtId="4" fontId="18" fillId="3" borderId="13" xfId="0" applyNumberFormat="1" applyFont="1" applyFill="1" applyBorder="1" applyAlignment="1">
      <alignment horizontal="center" vertical="center"/>
    </xf>
    <xf numFmtId="0" fontId="0" fillId="0" borderId="49" xfId="0" applyBorder="1"/>
    <xf numFmtId="0" fontId="0" fillId="0" borderId="26" xfId="0" applyFont="1" applyBorder="1"/>
    <xf numFmtId="0" fontId="0" fillId="0" borderId="20" xfId="0" applyFont="1" applyBorder="1"/>
    <xf numFmtId="0" fontId="0" fillId="0" borderId="16" xfId="0" applyFont="1" applyBorder="1"/>
    <xf numFmtId="0" fontId="0" fillId="0" borderId="19" xfId="0" applyFont="1" applyBorder="1"/>
    <xf numFmtId="0" fontId="24" fillId="0" borderId="26" xfId="0" applyFont="1" applyFill="1" applyBorder="1" applyAlignment="1">
      <alignment horizontal="center"/>
    </xf>
    <xf numFmtId="0" fontId="24" fillId="0" borderId="20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4" fontId="23" fillId="2" borderId="21" xfId="0" applyNumberFormat="1" applyFont="1" applyFill="1" applyBorder="1" applyAlignment="1">
      <alignment horizontal="center" vertical="center"/>
    </xf>
    <xf numFmtId="4" fontId="18" fillId="0" borderId="21" xfId="0" applyNumberFormat="1" applyFont="1" applyFill="1" applyBorder="1" applyAlignment="1">
      <alignment horizontal="center" vertical="center"/>
    </xf>
    <xf numFmtId="4" fontId="27" fillId="0" borderId="38" xfId="0" applyNumberFormat="1" applyFont="1" applyFill="1" applyBorder="1" applyAlignment="1">
      <alignment horizontal="center" vertical="center"/>
    </xf>
    <xf numFmtId="4" fontId="18" fillId="0" borderId="55" xfId="0" applyNumberFormat="1" applyFont="1" applyFill="1" applyBorder="1" applyAlignment="1">
      <alignment horizontal="center" vertical="center"/>
    </xf>
    <xf numFmtId="0" fontId="19" fillId="0" borderId="24" xfId="0" applyFont="1" applyBorder="1"/>
    <xf numFmtId="4" fontId="16" fillId="0" borderId="22" xfId="0" applyNumberFormat="1" applyFont="1" applyFill="1" applyBorder="1" applyAlignment="1">
      <alignment horizontal="center" vertical="center"/>
    </xf>
    <xf numFmtId="4" fontId="18" fillId="4" borderId="21" xfId="0" applyNumberFormat="1" applyFont="1" applyFill="1" applyBorder="1" applyAlignment="1">
      <alignment horizontal="center" vertical="center"/>
    </xf>
    <xf numFmtId="4" fontId="18" fillId="3" borderId="35" xfId="0" applyNumberFormat="1" applyFont="1" applyFill="1" applyBorder="1" applyAlignment="1">
      <alignment horizontal="center" vertical="center"/>
    </xf>
    <xf numFmtId="4" fontId="18" fillId="0" borderId="55" xfId="0" applyNumberFormat="1" applyFont="1" applyBorder="1" applyAlignment="1">
      <alignment horizontal="center" vertical="center"/>
    </xf>
    <xf numFmtId="0" fontId="0" fillId="0" borderId="24" xfId="0" applyBorder="1"/>
    <xf numFmtId="0" fontId="0" fillId="0" borderId="56" xfId="0" applyBorder="1"/>
    <xf numFmtId="4" fontId="18" fillId="0" borderId="39" xfId="0" applyNumberFormat="1" applyFont="1" applyFill="1" applyBorder="1" applyAlignment="1">
      <alignment horizontal="center" vertical="center"/>
    </xf>
    <xf numFmtId="4" fontId="27" fillId="0" borderId="39" xfId="0" applyNumberFormat="1" applyFont="1" applyFill="1" applyBorder="1" applyAlignment="1">
      <alignment horizontal="center" vertical="center"/>
    </xf>
    <xf numFmtId="4" fontId="18" fillId="0" borderId="8" xfId="0" applyNumberFormat="1" applyFont="1" applyFill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4" fontId="18" fillId="0" borderId="8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4" fontId="23" fillId="2" borderId="14" xfId="0" applyNumberFormat="1" applyFont="1" applyFill="1" applyBorder="1" applyAlignment="1">
      <alignment horizontal="center" vertical="center"/>
    </xf>
    <xf numFmtId="4" fontId="18" fillId="0" borderId="14" xfId="0" applyNumberFormat="1" applyFont="1" applyFill="1" applyBorder="1" applyAlignment="1">
      <alignment horizontal="center" vertical="center"/>
    </xf>
    <xf numFmtId="4" fontId="18" fillId="0" borderId="25" xfId="0" applyNumberFormat="1" applyFont="1" applyFill="1" applyBorder="1" applyAlignment="1">
      <alignment horizontal="center" vertical="center"/>
    </xf>
    <xf numFmtId="0" fontId="19" fillId="0" borderId="60" xfId="0" applyFont="1" applyBorder="1"/>
    <xf numFmtId="4" fontId="18" fillId="4" borderId="14" xfId="0" applyNumberFormat="1" applyFont="1" applyFill="1" applyBorder="1" applyAlignment="1">
      <alignment horizontal="center" vertical="center"/>
    </xf>
    <xf numFmtId="4" fontId="18" fillId="3" borderId="34" xfId="0" applyNumberFormat="1" applyFont="1" applyFill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0" fontId="0" fillId="0" borderId="60" xfId="0" applyBorder="1"/>
    <xf numFmtId="0" fontId="0" fillId="0" borderId="62" xfId="0" applyBorder="1"/>
    <xf numFmtId="0" fontId="19" fillId="0" borderId="2" xfId="0" applyFont="1" applyBorder="1"/>
    <xf numFmtId="4" fontId="16" fillId="0" borderId="5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/>
    </xf>
    <xf numFmtId="4" fontId="27" fillId="0" borderId="8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16" fillId="0" borderId="39" xfId="0" applyNumberFormat="1" applyFont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165" fontId="35" fillId="0" borderId="7" xfId="0" applyNumberFormat="1" applyFont="1" applyBorder="1" applyAlignment="1">
      <alignment horizontal="center" vertical="center" wrapText="1"/>
    </xf>
    <xf numFmtId="0" fontId="19" fillId="0" borderId="15" xfId="0" applyFont="1" applyFill="1" applyBorder="1"/>
    <xf numFmtId="0" fontId="16" fillId="0" borderId="16" xfId="0" applyFont="1" applyFill="1" applyBorder="1" applyAlignment="1">
      <alignment vertical="center"/>
    </xf>
    <xf numFmtId="0" fontId="27" fillId="0" borderId="10" xfId="0" applyFont="1" applyFill="1" applyBorder="1" applyAlignment="1">
      <alignment horizontal="left" vertical="center"/>
    </xf>
    <xf numFmtId="0" fontId="19" fillId="0" borderId="63" xfId="0" applyFont="1" applyBorder="1"/>
    <xf numFmtId="0" fontId="19" fillId="0" borderId="64" xfId="0" applyFont="1" applyBorder="1"/>
    <xf numFmtId="4" fontId="16" fillId="0" borderId="12" xfId="0" applyNumberFormat="1" applyFont="1" applyBorder="1" applyAlignment="1">
      <alignment horizontal="center" vertical="center"/>
    </xf>
    <xf numFmtId="0" fontId="19" fillId="0" borderId="65" xfId="0" applyFont="1" applyBorder="1"/>
    <xf numFmtId="0" fontId="31" fillId="0" borderId="0" xfId="0" applyFont="1" applyAlignment="1">
      <alignment vertical="center" wrapText="1"/>
    </xf>
    <xf numFmtId="0" fontId="32" fillId="0" borderId="0" xfId="0" applyFont="1" applyAlignment="1"/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/>
    <xf numFmtId="0" fontId="16" fillId="0" borderId="21" xfId="0" applyFont="1" applyBorder="1"/>
    <xf numFmtId="0" fontId="26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>
      <alignment vertical="center"/>
    </xf>
    <xf numFmtId="0" fontId="0" fillId="0" borderId="0" xfId="0" applyAlignment="1"/>
    <xf numFmtId="0" fontId="27" fillId="0" borderId="16" xfId="0" applyFont="1" applyFill="1" applyBorder="1" applyAlignment="1">
      <alignment horizontal="left" vertical="center"/>
    </xf>
    <xf numFmtId="0" fontId="27" fillId="0" borderId="59" xfId="0" applyFont="1" applyFill="1" applyBorder="1" applyAlignment="1">
      <alignment horizontal="left" vertical="center"/>
    </xf>
    <xf numFmtId="0" fontId="21" fillId="2" borderId="14" xfId="0" applyFont="1" applyFill="1" applyBorder="1" applyAlignment="1" applyProtection="1">
      <alignment horizontal="center" vertical="center" wrapText="1"/>
    </xf>
    <xf numFmtId="0" fontId="22" fillId="2" borderId="15" xfId="0" applyFont="1" applyFill="1" applyBorder="1" applyAlignment="1">
      <alignment wrapText="1"/>
    </xf>
    <xf numFmtId="0" fontId="22" fillId="2" borderId="21" xfId="0" applyFont="1" applyFill="1" applyBorder="1" applyAlignment="1">
      <alignment wrapText="1"/>
    </xf>
    <xf numFmtId="0" fontId="18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18" fillId="0" borderId="15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wrapText="1"/>
    </xf>
    <xf numFmtId="0" fontId="19" fillId="0" borderId="21" xfId="0" applyFont="1" applyFill="1" applyBorder="1" applyAlignment="1">
      <alignment horizontal="left" wrapText="1"/>
    </xf>
    <xf numFmtId="0" fontId="21" fillId="0" borderId="14" xfId="0" applyFont="1" applyFill="1" applyBorder="1" applyAlignment="1" applyProtection="1">
      <alignment horizontal="center" vertical="center" wrapText="1"/>
    </xf>
    <xf numFmtId="0" fontId="22" fillId="0" borderId="15" xfId="0" applyFont="1" applyFill="1" applyBorder="1"/>
    <xf numFmtId="0" fontId="22" fillId="0" borderId="21" xfId="0" applyFont="1" applyFill="1" applyBorder="1"/>
    <xf numFmtId="0" fontId="20" fillId="0" borderId="14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left"/>
    </xf>
    <xf numFmtId="0" fontId="20" fillId="0" borderId="21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27" fillId="0" borderId="20" xfId="0" applyFont="1" applyFill="1" applyBorder="1" applyAlignment="1">
      <alignment horizontal="left" vertical="center"/>
    </xf>
    <xf numFmtId="0" fontId="16" fillId="0" borderId="20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0" fillId="0" borderId="15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18" fillId="0" borderId="53" xfId="0" applyFont="1" applyBorder="1" applyAlignment="1">
      <alignment vertical="center" wrapText="1"/>
    </xf>
    <xf numFmtId="0" fontId="0" fillId="0" borderId="49" xfId="0" applyFont="1" applyBorder="1" applyAlignment="1">
      <alignment vertical="center" wrapText="1"/>
    </xf>
    <xf numFmtId="0" fontId="0" fillId="0" borderId="54" xfId="0" applyFont="1" applyBorder="1" applyAlignment="1">
      <alignment vertical="center" wrapText="1"/>
    </xf>
    <xf numFmtId="0" fontId="25" fillId="0" borderId="34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9" fillId="3" borderId="46" xfId="0" applyFont="1" applyFill="1" applyBorder="1" applyAlignment="1">
      <alignment horizontal="center" vertical="center" wrapText="1"/>
    </xf>
    <xf numFmtId="0" fontId="29" fillId="3" borderId="47" xfId="0" applyFont="1" applyFill="1" applyBorder="1" applyAlignment="1">
      <alignment horizontal="center" wrapText="1"/>
    </xf>
    <xf numFmtId="0" fontId="29" fillId="3" borderId="48" xfId="0" applyFont="1" applyFill="1" applyBorder="1" applyAlignment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wrapText="1"/>
    </xf>
    <xf numFmtId="0" fontId="18" fillId="0" borderId="42" xfId="0" applyFont="1" applyBorder="1" applyAlignment="1">
      <alignment vertical="center" wrapText="1"/>
    </xf>
    <xf numFmtId="0" fontId="0" fillId="0" borderId="36" xfId="0" applyFont="1" applyBorder="1" applyAlignment="1">
      <alignment vertical="center" wrapText="1"/>
    </xf>
    <xf numFmtId="0" fontId="0" fillId="0" borderId="4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18" fillId="0" borderId="34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5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/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/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16" fillId="0" borderId="15" xfId="0" applyFont="1" applyFill="1" applyBorder="1" applyAlignment="1">
      <alignment vertical="center"/>
    </xf>
    <xf numFmtId="0" fontId="16" fillId="0" borderId="21" xfId="0" applyFont="1" applyFill="1" applyBorder="1" applyAlignment="1">
      <alignment vertical="center"/>
    </xf>
    <xf numFmtId="0" fontId="27" fillId="0" borderId="18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27" fillId="0" borderId="3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vertical="center" wrapText="1"/>
    </xf>
    <xf numFmtId="0" fontId="27" fillId="0" borderId="59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indent="10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8" fillId="0" borderId="14" xfId="0" applyFont="1" applyFill="1" applyBorder="1" applyAlignment="1">
      <alignment vertical="center" wrapText="1"/>
    </xf>
    <xf numFmtId="0" fontId="0" fillId="0" borderId="15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21" xfId="0" applyFont="1" applyBorder="1" applyAlignment="1">
      <alignment wrapText="1"/>
    </xf>
    <xf numFmtId="0" fontId="18" fillId="0" borderId="50" xfId="0" applyFont="1" applyFill="1" applyBorder="1" applyAlignment="1">
      <alignment horizontal="center" vertical="center" wrapText="1"/>
    </xf>
    <xf numFmtId="0" fontId="16" fillId="0" borderId="51" xfId="0" applyFont="1" applyBorder="1" applyAlignment="1">
      <alignment horizontal="center" wrapText="1"/>
    </xf>
    <xf numFmtId="0" fontId="16" fillId="0" borderId="52" xfId="0" applyFont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8" fillId="0" borderId="44" xfId="0" applyFont="1" applyBorder="1" applyAlignment="1">
      <alignment vertical="center" wrapText="1"/>
    </xf>
    <xf numFmtId="0" fontId="0" fillId="0" borderId="41" xfId="0" applyFont="1" applyBorder="1" applyAlignment="1">
      <alignment vertical="center" wrapText="1"/>
    </xf>
    <xf numFmtId="0" fontId="0" fillId="0" borderId="45" xfId="0" applyFont="1" applyBorder="1" applyAlignment="1">
      <alignment vertical="center" wrapText="1"/>
    </xf>
    <xf numFmtId="0" fontId="27" fillId="0" borderId="3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0" fontId="33" fillId="0" borderId="42" xfId="0" applyFont="1" applyFill="1" applyBorder="1" applyAlignment="1">
      <alignment horizontal="center" vertical="center" wrapText="1"/>
    </xf>
    <xf numFmtId="0" fontId="33" fillId="0" borderId="36" xfId="0" applyFont="1" applyBorder="1" applyAlignment="1">
      <alignment horizontal="center" wrapText="1"/>
    </xf>
    <xf numFmtId="0" fontId="33" fillId="0" borderId="43" xfId="0" applyFont="1" applyBorder="1" applyAlignment="1">
      <alignment horizontal="center" wrapText="1"/>
    </xf>
    <xf numFmtId="0" fontId="28" fillId="0" borderId="20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27" fillId="0" borderId="20" xfId="0" applyFont="1" applyFill="1" applyBorder="1" applyAlignment="1">
      <alignment vertical="center" wrapText="1"/>
    </xf>
    <xf numFmtId="0" fontId="27" fillId="0" borderId="22" xfId="0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vertical="center"/>
    </xf>
    <xf numFmtId="0" fontId="16" fillId="0" borderId="30" xfId="0" applyFont="1" applyFill="1" applyBorder="1" applyAlignment="1">
      <alignment vertical="center"/>
    </xf>
    <xf numFmtId="0" fontId="18" fillId="0" borderId="4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 applyAlignment="1"/>
    <xf numFmtId="0" fontId="21" fillId="3" borderId="14" xfId="0" applyFont="1" applyFill="1" applyBorder="1" applyAlignment="1" applyProtection="1">
      <alignment horizontal="center" vertical="center" wrapText="1"/>
    </xf>
    <xf numFmtId="0" fontId="22" fillId="3" borderId="15" xfId="0" applyFont="1" applyFill="1" applyBorder="1" applyAlignment="1">
      <alignment wrapText="1"/>
    </xf>
    <xf numFmtId="0" fontId="22" fillId="3" borderId="21" xfId="0" applyFont="1" applyFill="1" applyBorder="1" applyAlignment="1">
      <alignment wrapText="1"/>
    </xf>
    <xf numFmtId="0" fontId="27" fillId="0" borderId="16" xfId="0" applyFont="1" applyFill="1" applyBorder="1" applyAlignment="1">
      <alignment vertical="center"/>
    </xf>
    <xf numFmtId="0" fontId="27" fillId="0" borderId="59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5" xfId="0" applyFont="1" applyFill="1" applyBorder="1"/>
    <xf numFmtId="0" fontId="19" fillId="0" borderId="21" xfId="0" applyFont="1" applyFill="1" applyBorder="1"/>
    <xf numFmtId="0" fontId="16" fillId="0" borderId="20" xfId="0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27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vertical="center"/>
    </xf>
    <xf numFmtId="0" fontId="16" fillId="0" borderId="59" xfId="0" applyFont="1" applyFill="1" applyBorder="1" applyAlignment="1">
      <alignment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22" fillId="0" borderId="15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  <xf numFmtId="0" fontId="0" fillId="0" borderId="15" xfId="0" applyFont="1" applyBorder="1" applyAlignment="1"/>
    <xf numFmtId="0" fontId="0" fillId="0" borderId="21" xfId="0" applyFont="1" applyBorder="1" applyAlignment="1"/>
    <xf numFmtId="0" fontId="23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wrapText="1"/>
    </xf>
    <xf numFmtId="0" fontId="22" fillId="0" borderId="3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6"/>
  <sheetViews>
    <sheetView tabSelected="1" view="pageBreakPreview" topLeftCell="C87" zoomScale="50" zoomScaleNormal="50" zoomScaleSheetLayoutView="50" workbookViewId="0">
      <selection activeCell="AQ5" sqref="AQ5"/>
    </sheetView>
  </sheetViews>
  <sheetFormatPr defaultColWidth="9.6640625" defaultRowHeight="13.2" x14ac:dyDescent="0.25"/>
  <cols>
    <col min="1" max="1" width="39" hidden="1" customWidth="1"/>
    <col min="2" max="2" width="34" hidden="1" customWidth="1"/>
    <col min="3" max="3" width="21.6640625" customWidth="1"/>
    <col min="4" max="4" width="48" hidden="1" customWidth="1"/>
    <col min="5" max="5" width="41.33203125" hidden="1" customWidth="1"/>
    <col min="6" max="6" width="27.44140625" hidden="1" customWidth="1"/>
    <col min="7" max="7" width="22.6640625" hidden="1" customWidth="1"/>
    <col min="8" max="8" width="39" hidden="1" customWidth="1"/>
    <col min="9" max="9" width="26.33203125" hidden="1" customWidth="1"/>
    <col min="10" max="10" width="35" hidden="1" customWidth="1"/>
    <col min="11" max="11" width="25.44140625" hidden="1" customWidth="1"/>
    <col min="12" max="12" width="24.33203125" hidden="1" customWidth="1"/>
    <col min="13" max="13" width="41.6640625" hidden="1" customWidth="1"/>
    <col min="14" max="14" width="24.5546875" hidden="1" customWidth="1"/>
    <col min="15" max="15" width="20.33203125" hidden="1" customWidth="1"/>
    <col min="16" max="17" width="21.5546875" hidden="1" customWidth="1"/>
    <col min="18" max="18" width="21.6640625" hidden="1" customWidth="1"/>
    <col min="19" max="19" width="27.6640625" hidden="1" customWidth="1"/>
    <col min="20" max="20" width="5.44140625" hidden="1" customWidth="1"/>
    <col min="21" max="21" width="22.5546875" hidden="1" customWidth="1"/>
    <col min="22" max="22" width="46.5546875" hidden="1" customWidth="1"/>
    <col min="23" max="23" width="26.6640625" hidden="1" customWidth="1"/>
    <col min="24" max="24" width="30.44140625" hidden="1" customWidth="1"/>
    <col min="25" max="25" width="90" hidden="1" customWidth="1"/>
    <col min="26" max="26" width="26.33203125" customWidth="1"/>
    <col min="27" max="27" width="38.33203125" customWidth="1"/>
    <col min="28" max="28" width="50.6640625" customWidth="1"/>
    <col min="29" max="29" width="53.33203125" customWidth="1"/>
    <col min="30" max="30" width="55.6640625" customWidth="1"/>
    <col min="31" max="31" width="0.6640625" hidden="1" customWidth="1"/>
    <col min="32" max="32" width="22.88671875" style="21" customWidth="1"/>
    <col min="33" max="33" width="31.33203125" hidden="1" customWidth="1"/>
    <col min="34" max="34" width="54.5546875" hidden="1" customWidth="1"/>
    <col min="35" max="35" width="53.5546875" hidden="1" customWidth="1"/>
    <col min="36" max="36" width="20.33203125" hidden="1" customWidth="1"/>
    <col min="37" max="37" width="22" hidden="1" customWidth="1"/>
    <col min="38" max="38" width="47" hidden="1" customWidth="1"/>
    <col min="39" max="39" width="25.33203125" style="1" customWidth="1"/>
    <col min="40" max="40" width="23.6640625" style="1" customWidth="1"/>
    <col min="41" max="41" width="25.77734375" style="1" customWidth="1"/>
    <col min="42" max="47" width="9.6640625" style="1"/>
  </cols>
  <sheetData>
    <row r="1" spans="2:47" ht="103.2" customHeight="1" x14ac:dyDescent="0.35">
      <c r="AD1" s="297" t="s">
        <v>95</v>
      </c>
      <c r="AE1" s="298"/>
      <c r="AF1" s="298"/>
      <c r="AG1" s="172"/>
      <c r="AH1" s="172"/>
      <c r="AI1" s="172"/>
      <c r="AJ1" s="172"/>
      <c r="AK1" s="172"/>
      <c r="AL1" s="172"/>
      <c r="AM1" s="172"/>
    </row>
    <row r="2" spans="2:47" ht="34.200000000000003" customHeight="1" x14ac:dyDescent="0.25">
      <c r="AC2" t="s">
        <v>93</v>
      </c>
      <c r="AD2" s="165"/>
      <c r="AE2" s="166"/>
      <c r="AF2" s="166"/>
    </row>
    <row r="3" spans="2:47" s="2" customFormat="1" ht="66" customHeight="1" x14ac:dyDescent="0.25">
      <c r="C3" s="170" t="s">
        <v>94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2"/>
      <c r="AH3" s="172"/>
      <c r="AI3" s="172"/>
      <c r="AJ3" s="172"/>
      <c r="AK3" s="172"/>
      <c r="AL3" s="172"/>
      <c r="AM3" s="172"/>
      <c r="AN3" s="172"/>
      <c r="AO3" s="172"/>
      <c r="AP3" s="65"/>
      <c r="AQ3" s="65"/>
      <c r="AR3" s="65"/>
      <c r="AS3" s="65"/>
      <c r="AT3" s="65"/>
      <c r="AU3" s="65"/>
    </row>
    <row r="4" spans="2:47" s="2" customFormat="1" ht="26.4" customHeight="1" thickBot="1" x14ac:dyDescent="0.35"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G4" s="3"/>
      <c r="AH4" s="3"/>
      <c r="AI4" s="3"/>
      <c r="AJ4" s="3"/>
      <c r="AK4" s="3"/>
      <c r="AL4" s="3"/>
      <c r="AM4" s="64"/>
      <c r="AN4" s="64"/>
      <c r="AO4" s="326" t="s">
        <v>88</v>
      </c>
      <c r="AP4" s="65"/>
      <c r="AQ4" s="65"/>
      <c r="AR4" s="65"/>
      <c r="AS4" s="65"/>
      <c r="AT4" s="65"/>
      <c r="AU4" s="65"/>
    </row>
    <row r="5" spans="2:47" s="23" customFormat="1" ht="82.8" customHeight="1" thickBot="1" x14ac:dyDescent="0.4">
      <c r="B5" s="24"/>
      <c r="C5" s="210" t="s">
        <v>31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2"/>
      <c r="AE5" s="70"/>
      <c r="AF5" s="99" t="s">
        <v>92</v>
      </c>
      <c r="AG5" s="100"/>
      <c r="AH5" s="100"/>
      <c r="AI5" s="100"/>
      <c r="AJ5" s="101" t="s">
        <v>38</v>
      </c>
      <c r="AK5" s="101" t="s">
        <v>39</v>
      </c>
      <c r="AL5" s="100"/>
      <c r="AM5" s="102" t="s">
        <v>89</v>
      </c>
      <c r="AN5" s="157" t="s">
        <v>90</v>
      </c>
      <c r="AO5" s="157" t="s">
        <v>91</v>
      </c>
      <c r="AP5" s="66"/>
      <c r="AQ5" s="66"/>
      <c r="AR5" s="66"/>
      <c r="AS5" s="66"/>
      <c r="AT5" s="66"/>
      <c r="AU5" s="66"/>
    </row>
    <row r="6" spans="2:47" s="23" customFormat="1" ht="48.6" customHeight="1" thickBot="1" x14ac:dyDescent="0.35">
      <c r="B6" s="24"/>
      <c r="C6" s="175" t="s">
        <v>51</v>
      </c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2"/>
      <c r="AE6" s="38"/>
      <c r="AF6" s="51">
        <f>AF8+AF9+AF18+AF19+AF20+AF21+AF22+AF23+AF27+AF33+AF63+AF64+AF66+AF67+AF65+AF68</f>
        <v>754619</v>
      </c>
      <c r="AG6" s="122">
        <f t="shared" ref="AG6:AO6" si="0">AG8+AG9+AG18+AG19+AG20+AG21+AG22+AG23+AG27+AG33+AG63+AG64+AG66+AG67+AG65+AG68</f>
        <v>0</v>
      </c>
      <c r="AH6" s="51">
        <f t="shared" si="0"/>
        <v>0</v>
      </c>
      <c r="AI6" s="51">
        <f t="shared" si="0"/>
        <v>0</v>
      </c>
      <c r="AJ6" s="51">
        <f t="shared" si="0"/>
        <v>40769</v>
      </c>
      <c r="AK6" s="51">
        <f t="shared" si="0"/>
        <v>575978</v>
      </c>
      <c r="AL6" s="139">
        <f t="shared" si="0"/>
        <v>0</v>
      </c>
      <c r="AM6" s="51">
        <f t="shared" si="0"/>
        <v>743345.9</v>
      </c>
      <c r="AN6" s="51">
        <f t="shared" si="0"/>
        <v>740440.3</v>
      </c>
      <c r="AO6" s="51">
        <f t="shared" si="0"/>
        <v>2905.6000000000004</v>
      </c>
      <c r="AP6" s="66"/>
      <c r="AQ6" s="66"/>
      <c r="AR6" s="66"/>
      <c r="AS6" s="66"/>
      <c r="AT6" s="66"/>
      <c r="AU6" s="66"/>
    </row>
    <row r="7" spans="2:47" s="25" customFormat="1" ht="25.95" customHeight="1" thickBot="1" x14ac:dyDescent="0.35">
      <c r="B7" s="26"/>
      <c r="C7" s="167" t="s">
        <v>0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9"/>
      <c r="AE7" s="27"/>
      <c r="AF7" s="39"/>
      <c r="AJ7" s="55"/>
      <c r="AK7" s="55"/>
      <c r="AM7" s="148"/>
      <c r="AN7" s="148"/>
      <c r="AO7" s="148"/>
      <c r="AP7" s="28"/>
      <c r="AQ7" s="28"/>
      <c r="AR7" s="28"/>
      <c r="AS7" s="28"/>
      <c r="AT7" s="28"/>
      <c r="AU7" s="28"/>
    </row>
    <row r="8" spans="2:47" s="25" customFormat="1" ht="54" customHeight="1" thickBot="1" x14ac:dyDescent="0.35">
      <c r="B8" s="26"/>
      <c r="C8" s="178" t="s">
        <v>75</v>
      </c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4"/>
      <c r="AE8" s="32"/>
      <c r="AF8" s="41">
        <f>15857+3172+3172+6343-6343</f>
        <v>22201</v>
      </c>
      <c r="AJ8" s="61">
        <v>3188</v>
      </c>
      <c r="AK8" s="56">
        <v>12751</v>
      </c>
      <c r="AL8" s="53"/>
      <c r="AM8" s="86">
        <v>20633</v>
      </c>
      <c r="AN8" s="86">
        <v>20633</v>
      </c>
      <c r="AO8" s="86">
        <f>AM8-AN8</f>
        <v>0</v>
      </c>
      <c r="AP8" s="28"/>
      <c r="AQ8" s="28"/>
      <c r="AR8" s="28"/>
      <c r="AS8" s="28"/>
      <c r="AT8" s="28"/>
      <c r="AU8" s="28"/>
    </row>
    <row r="9" spans="2:47" s="25" customFormat="1" ht="92.4" customHeight="1" thickBot="1" x14ac:dyDescent="0.35">
      <c r="B9" s="26"/>
      <c r="C9" s="178" t="s">
        <v>42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80"/>
      <c r="AE9" s="32"/>
      <c r="AF9" s="41">
        <f>AF11+AF15+AF16+AF17</f>
        <v>360416</v>
      </c>
      <c r="AG9" s="123">
        <f t="shared" ref="AG9:AO9" si="1">AG11+AG15+AG16+AG17</f>
        <v>0</v>
      </c>
      <c r="AH9" s="41">
        <f t="shared" si="1"/>
        <v>0</v>
      </c>
      <c r="AI9" s="41">
        <f t="shared" si="1"/>
        <v>0</v>
      </c>
      <c r="AJ9" s="41">
        <f t="shared" si="1"/>
        <v>11277</v>
      </c>
      <c r="AK9" s="41">
        <f t="shared" si="1"/>
        <v>313498</v>
      </c>
      <c r="AL9" s="140">
        <f t="shared" si="1"/>
        <v>0</v>
      </c>
      <c r="AM9" s="50">
        <f t="shared" si="1"/>
        <v>357596.6</v>
      </c>
      <c r="AN9" s="50">
        <f t="shared" si="1"/>
        <v>356697.9</v>
      </c>
      <c r="AO9" s="50">
        <f t="shared" si="1"/>
        <v>898.69999999999982</v>
      </c>
      <c r="AP9" s="28"/>
      <c r="AQ9" s="28"/>
      <c r="AR9" s="28"/>
      <c r="AS9" s="28"/>
      <c r="AT9" s="28"/>
      <c r="AU9" s="28"/>
    </row>
    <row r="10" spans="2:47" s="25" customFormat="1" ht="24.6" customHeight="1" thickBot="1" x14ac:dyDescent="0.35">
      <c r="B10" s="26"/>
      <c r="C10" s="278" t="s">
        <v>1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80"/>
      <c r="AE10" s="32"/>
      <c r="AF10" s="133"/>
      <c r="AJ10" s="55"/>
      <c r="AK10" s="55"/>
      <c r="AM10" s="149"/>
      <c r="AN10" s="149"/>
      <c r="AO10" s="149"/>
      <c r="AP10" s="28"/>
      <c r="AQ10" s="28"/>
      <c r="AR10" s="28"/>
      <c r="AS10" s="28"/>
      <c r="AT10" s="28"/>
      <c r="AU10" s="28"/>
    </row>
    <row r="11" spans="2:47" s="25" customFormat="1" ht="27" customHeight="1" x14ac:dyDescent="0.3">
      <c r="B11" s="29"/>
      <c r="C11" s="89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189" t="s">
        <v>30</v>
      </c>
      <c r="AA11" s="189"/>
      <c r="AB11" s="189"/>
      <c r="AC11" s="189"/>
      <c r="AD11" s="190"/>
      <c r="AE11" s="117"/>
      <c r="AF11" s="134">
        <f>AF13+AF14</f>
        <v>344547</v>
      </c>
      <c r="AG11" s="124">
        <f t="shared" ref="AG11:AO11" si="2">AG13+AG14</f>
        <v>0</v>
      </c>
      <c r="AH11" s="92">
        <f t="shared" si="2"/>
        <v>0</v>
      </c>
      <c r="AI11" s="92">
        <f t="shared" si="2"/>
        <v>0</v>
      </c>
      <c r="AJ11" s="92">
        <f t="shared" si="2"/>
        <v>10870</v>
      </c>
      <c r="AK11" s="92">
        <f t="shared" si="2"/>
        <v>299092</v>
      </c>
      <c r="AL11" s="103">
        <f t="shared" si="2"/>
        <v>0</v>
      </c>
      <c r="AM11" s="44">
        <f t="shared" si="2"/>
        <v>341819</v>
      </c>
      <c r="AN11" s="44">
        <f t="shared" si="2"/>
        <v>341819</v>
      </c>
      <c r="AO11" s="44">
        <f t="shared" si="2"/>
        <v>0</v>
      </c>
      <c r="AP11" s="28"/>
      <c r="AQ11" s="28"/>
      <c r="AR11" s="28"/>
      <c r="AS11" s="28"/>
      <c r="AT11" s="28"/>
      <c r="AU11" s="28"/>
    </row>
    <row r="12" spans="2:47" s="25" customFormat="1" ht="23.4" customHeight="1" x14ac:dyDescent="0.3">
      <c r="B12" s="29"/>
      <c r="C12" s="89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94"/>
      <c r="AA12" s="286" t="s">
        <v>0</v>
      </c>
      <c r="AB12" s="287"/>
      <c r="AC12" s="287"/>
      <c r="AD12" s="288"/>
      <c r="AE12" s="118"/>
      <c r="AF12" s="135"/>
      <c r="AJ12" s="55"/>
      <c r="AK12" s="55"/>
      <c r="AM12" s="150"/>
      <c r="AN12" s="150"/>
      <c r="AO12" s="150"/>
      <c r="AP12" s="28"/>
      <c r="AQ12" s="28"/>
      <c r="AR12" s="28"/>
      <c r="AS12" s="28"/>
      <c r="AT12" s="28"/>
      <c r="AU12" s="28"/>
    </row>
    <row r="13" spans="2:47" s="25" customFormat="1" ht="30" customHeight="1" x14ac:dyDescent="0.3">
      <c r="B13" s="29"/>
      <c r="C13" s="89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94"/>
      <c r="AA13" s="189" t="s">
        <v>29</v>
      </c>
      <c r="AB13" s="255"/>
      <c r="AC13" s="255"/>
      <c r="AD13" s="256"/>
      <c r="AE13" s="119"/>
      <c r="AF13" s="44">
        <f>242430+12759+9449</f>
        <v>264638</v>
      </c>
      <c r="AJ13" s="61">
        <v>8086</v>
      </c>
      <c r="AK13" s="57">
        <v>228791</v>
      </c>
      <c r="AM13" s="151">
        <v>262135.1</v>
      </c>
      <c r="AN13" s="151">
        <v>262135.1</v>
      </c>
      <c r="AO13" s="151">
        <f t="shared" ref="AO13:AO23" si="3">AM13-AN13</f>
        <v>0</v>
      </c>
      <c r="AP13" s="28"/>
      <c r="AQ13" s="28"/>
      <c r="AR13" s="28"/>
      <c r="AS13" s="28"/>
      <c r="AT13" s="28"/>
      <c r="AU13" s="28"/>
    </row>
    <row r="14" spans="2:47" s="25" customFormat="1" ht="33.6" customHeight="1" x14ac:dyDescent="0.3">
      <c r="B14" s="29"/>
      <c r="C14" s="89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94"/>
      <c r="AA14" s="189" t="s">
        <v>37</v>
      </c>
      <c r="AB14" s="255"/>
      <c r="AC14" s="255"/>
      <c r="AD14" s="256"/>
      <c r="AE14" s="119"/>
      <c r="AF14" s="44">
        <f>74748+3934+1227</f>
        <v>79909</v>
      </c>
      <c r="AJ14" s="61">
        <v>2784</v>
      </c>
      <c r="AK14" s="57">
        <v>70301</v>
      </c>
      <c r="AM14" s="151">
        <v>79683.899999999994</v>
      </c>
      <c r="AN14" s="151">
        <v>79683.899999999994</v>
      </c>
      <c r="AO14" s="151">
        <f t="shared" si="3"/>
        <v>0</v>
      </c>
      <c r="AP14" s="28"/>
      <c r="AQ14" s="28"/>
      <c r="AR14" s="28"/>
      <c r="AS14" s="28"/>
      <c r="AT14" s="28"/>
      <c r="AU14" s="28"/>
    </row>
    <row r="15" spans="2:47" s="25" customFormat="1" ht="28.2" customHeight="1" x14ac:dyDescent="0.3">
      <c r="B15" s="29"/>
      <c r="C15" s="89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189" t="s">
        <v>6</v>
      </c>
      <c r="AA15" s="255"/>
      <c r="AB15" s="255"/>
      <c r="AC15" s="255"/>
      <c r="AD15" s="256"/>
      <c r="AE15" s="119"/>
      <c r="AF15" s="44">
        <f>11420+601+123</f>
        <v>12144</v>
      </c>
      <c r="AJ15" s="61">
        <v>293</v>
      </c>
      <c r="AK15" s="57">
        <v>11014</v>
      </c>
      <c r="AM15" s="151">
        <v>12100.2</v>
      </c>
      <c r="AN15" s="151">
        <v>12100.2</v>
      </c>
      <c r="AO15" s="151">
        <f t="shared" si="3"/>
        <v>0</v>
      </c>
      <c r="AP15" s="28"/>
      <c r="AQ15" s="28"/>
      <c r="AR15" s="28"/>
      <c r="AS15" s="28"/>
      <c r="AT15" s="28"/>
      <c r="AU15" s="28"/>
    </row>
    <row r="16" spans="2:47" s="25" customFormat="1" ht="65.400000000000006" customHeight="1" x14ac:dyDescent="0.3">
      <c r="B16" s="29"/>
      <c r="C16" s="89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189" t="s">
        <v>33</v>
      </c>
      <c r="AA16" s="255"/>
      <c r="AB16" s="255"/>
      <c r="AC16" s="255"/>
      <c r="AD16" s="256"/>
      <c r="AE16" s="120"/>
      <c r="AF16" s="83">
        <f>52+3</f>
        <v>55</v>
      </c>
      <c r="AJ16" s="61">
        <v>18</v>
      </c>
      <c r="AK16" s="57">
        <v>70</v>
      </c>
      <c r="AM16" s="151">
        <v>7.8</v>
      </c>
      <c r="AN16" s="151">
        <v>7.8</v>
      </c>
      <c r="AO16" s="151">
        <f t="shared" si="3"/>
        <v>0</v>
      </c>
      <c r="AP16" s="28"/>
      <c r="AQ16" s="28"/>
      <c r="AR16" s="28"/>
      <c r="AS16" s="28"/>
      <c r="AT16" s="28"/>
      <c r="AU16" s="28"/>
    </row>
    <row r="17" spans="1:47" s="25" customFormat="1" ht="30" customHeight="1" thickBot="1" x14ac:dyDescent="0.35">
      <c r="B17" s="29"/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252" t="s">
        <v>36</v>
      </c>
      <c r="AA17" s="253"/>
      <c r="AB17" s="253"/>
      <c r="AC17" s="253"/>
      <c r="AD17" s="254"/>
      <c r="AE17" s="121"/>
      <c r="AF17" s="82">
        <f>3447+181+42</f>
        <v>3670</v>
      </c>
      <c r="AJ17" s="63">
        <v>96</v>
      </c>
      <c r="AK17" s="56">
        <v>3322</v>
      </c>
      <c r="AM17" s="152">
        <v>3669.6</v>
      </c>
      <c r="AN17" s="152">
        <v>2770.9</v>
      </c>
      <c r="AO17" s="152">
        <f t="shared" si="3"/>
        <v>898.69999999999982</v>
      </c>
      <c r="AP17" s="28"/>
      <c r="AQ17" s="28"/>
      <c r="AR17" s="28"/>
      <c r="AS17" s="28"/>
      <c r="AT17" s="28"/>
      <c r="AU17" s="28"/>
    </row>
    <row r="18" spans="1:47" s="25" customFormat="1" ht="51.6" customHeight="1" thickBot="1" x14ac:dyDescent="0.35">
      <c r="B18" s="26"/>
      <c r="C18" s="294" t="s">
        <v>46</v>
      </c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6"/>
      <c r="AE18" s="33"/>
      <c r="AF18" s="40">
        <v>2873</v>
      </c>
      <c r="AJ18" s="55"/>
      <c r="AK18" s="55"/>
      <c r="AM18" s="86">
        <v>2873</v>
      </c>
      <c r="AN18" s="86">
        <v>2873</v>
      </c>
      <c r="AO18" s="86">
        <f t="shared" si="3"/>
        <v>0</v>
      </c>
      <c r="AP18" s="28"/>
      <c r="AQ18" s="28"/>
      <c r="AR18" s="28"/>
      <c r="AS18" s="28"/>
      <c r="AT18" s="28"/>
      <c r="AU18" s="28"/>
    </row>
    <row r="19" spans="1:47" s="25" customFormat="1" ht="48.6" customHeight="1" thickBot="1" x14ac:dyDescent="0.35">
      <c r="A19" s="28"/>
      <c r="B19" s="28"/>
      <c r="C19" s="178" t="s">
        <v>52</v>
      </c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5"/>
      <c r="AE19" s="32"/>
      <c r="AF19" s="41">
        <f>2011-99</f>
        <v>1912</v>
      </c>
      <c r="AJ19" s="55"/>
      <c r="AK19" s="55"/>
      <c r="AM19" s="86">
        <v>1912</v>
      </c>
      <c r="AN19" s="86">
        <v>1907.9</v>
      </c>
      <c r="AO19" s="86">
        <f t="shared" si="3"/>
        <v>4.0999999999999091</v>
      </c>
      <c r="AP19" s="28"/>
      <c r="AQ19" s="28"/>
      <c r="AR19" s="28"/>
      <c r="AS19" s="28"/>
      <c r="AT19" s="28"/>
      <c r="AU19" s="28"/>
    </row>
    <row r="20" spans="1:47" s="25" customFormat="1" ht="63.6" customHeight="1" thickBot="1" x14ac:dyDescent="0.35">
      <c r="C20" s="178" t="s">
        <v>47</v>
      </c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5"/>
      <c r="AE20" s="34"/>
      <c r="AF20" s="41">
        <v>1442</v>
      </c>
      <c r="AJ20" s="63">
        <v>248</v>
      </c>
      <c r="AK20" s="56">
        <v>1284</v>
      </c>
      <c r="AM20" s="86">
        <v>1442</v>
      </c>
      <c r="AN20" s="86">
        <v>1442</v>
      </c>
      <c r="AO20" s="86">
        <f t="shared" si="3"/>
        <v>0</v>
      </c>
      <c r="AP20" s="28"/>
      <c r="AQ20" s="28"/>
      <c r="AR20" s="28"/>
      <c r="AS20" s="28"/>
      <c r="AT20" s="28"/>
      <c r="AU20" s="28"/>
    </row>
    <row r="21" spans="1:47" s="25" customFormat="1" ht="51.6" customHeight="1" thickBot="1" x14ac:dyDescent="0.35">
      <c r="C21" s="178" t="s">
        <v>40</v>
      </c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5"/>
      <c r="AE21" s="34"/>
      <c r="AF21" s="41">
        <f>74-23-21</f>
        <v>30</v>
      </c>
      <c r="AJ21" s="55"/>
      <c r="AK21" s="55"/>
      <c r="AM21" s="86">
        <v>25</v>
      </c>
      <c r="AN21" s="86">
        <v>25</v>
      </c>
      <c r="AO21" s="86">
        <f t="shared" si="3"/>
        <v>0</v>
      </c>
      <c r="AP21" s="28"/>
      <c r="AQ21" s="28"/>
      <c r="AR21" s="28"/>
      <c r="AS21" s="28"/>
      <c r="AT21" s="28"/>
      <c r="AU21" s="28"/>
    </row>
    <row r="22" spans="1:47" s="25" customFormat="1" ht="68.400000000000006" customHeight="1" thickBot="1" x14ac:dyDescent="0.35">
      <c r="C22" s="178" t="s">
        <v>76</v>
      </c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5"/>
      <c r="AE22" s="34"/>
      <c r="AF22" s="50">
        <f>24216</f>
        <v>24216</v>
      </c>
      <c r="AJ22" s="104"/>
      <c r="AK22" s="104"/>
      <c r="AM22" s="105">
        <v>24216</v>
      </c>
      <c r="AN22" s="105">
        <v>24194.9</v>
      </c>
      <c r="AO22" s="105">
        <f t="shared" si="3"/>
        <v>21.099999999998545</v>
      </c>
      <c r="AP22" s="28"/>
      <c r="AQ22" s="28"/>
      <c r="AR22" s="28"/>
      <c r="AS22" s="28"/>
      <c r="AT22" s="28"/>
      <c r="AU22" s="28"/>
    </row>
    <row r="23" spans="1:47" s="25" customFormat="1" ht="49.2" customHeight="1" thickBot="1" x14ac:dyDescent="0.35">
      <c r="C23" s="178" t="s">
        <v>45</v>
      </c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5"/>
      <c r="AE23" s="34"/>
      <c r="AF23" s="41">
        <f>AF25+AF26</f>
        <v>22755</v>
      </c>
      <c r="AG23" s="125">
        <f t="shared" ref="AG23:AN23" si="4">AG25+AG26</f>
        <v>0</v>
      </c>
      <c r="AH23" s="106">
        <f t="shared" si="4"/>
        <v>0</v>
      </c>
      <c r="AI23" s="106">
        <f t="shared" si="4"/>
        <v>0</v>
      </c>
      <c r="AJ23" s="106">
        <f t="shared" si="4"/>
        <v>0</v>
      </c>
      <c r="AK23" s="106">
        <f t="shared" si="4"/>
        <v>0</v>
      </c>
      <c r="AL23" s="141">
        <f t="shared" si="4"/>
        <v>0</v>
      </c>
      <c r="AM23" s="41">
        <f t="shared" si="4"/>
        <v>22365.3</v>
      </c>
      <c r="AN23" s="41">
        <f t="shared" si="4"/>
        <v>22365.3</v>
      </c>
      <c r="AO23" s="86">
        <f t="shared" si="3"/>
        <v>0</v>
      </c>
      <c r="AP23" s="28"/>
      <c r="AQ23" s="28"/>
      <c r="AR23" s="28"/>
      <c r="AS23" s="28"/>
      <c r="AT23" s="28"/>
      <c r="AU23" s="28"/>
    </row>
    <row r="24" spans="1:47" s="25" customFormat="1" ht="24" customHeight="1" x14ac:dyDescent="0.3">
      <c r="C24" s="249" t="s">
        <v>1</v>
      </c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1"/>
      <c r="AE24" s="34"/>
      <c r="AF24" s="80"/>
      <c r="AG24" s="126"/>
      <c r="AH24" s="55"/>
      <c r="AI24" s="55"/>
      <c r="AJ24" s="55"/>
      <c r="AK24" s="55"/>
      <c r="AL24" s="142"/>
      <c r="AM24" s="153"/>
      <c r="AN24" s="153"/>
      <c r="AO24" s="153"/>
      <c r="AP24" s="28"/>
      <c r="AQ24" s="28"/>
      <c r="AR24" s="28"/>
      <c r="AS24" s="28"/>
      <c r="AT24" s="28"/>
      <c r="AU24" s="28"/>
    </row>
    <row r="25" spans="1:47" s="25" customFormat="1" ht="32.4" customHeight="1" x14ac:dyDescent="0.3">
      <c r="C25" s="71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281" t="s">
        <v>4</v>
      </c>
      <c r="AA25" s="281"/>
      <c r="AB25" s="281"/>
      <c r="AC25" s="281"/>
      <c r="AD25" s="282"/>
      <c r="AE25" s="34"/>
      <c r="AF25" s="44">
        <f>23123-2200</f>
        <v>20923</v>
      </c>
      <c r="AG25" s="126"/>
      <c r="AH25" s="55"/>
      <c r="AI25" s="55"/>
      <c r="AJ25" s="55"/>
      <c r="AK25" s="55"/>
      <c r="AL25" s="142"/>
      <c r="AM25" s="150">
        <v>20533.3</v>
      </c>
      <c r="AN25" s="150">
        <v>20533.3</v>
      </c>
      <c r="AO25" s="150">
        <f>AM25-AN25</f>
        <v>0</v>
      </c>
      <c r="AP25" s="28"/>
      <c r="AQ25" s="28"/>
      <c r="AR25" s="28"/>
      <c r="AS25" s="28"/>
      <c r="AT25" s="28"/>
      <c r="AU25" s="28"/>
    </row>
    <row r="26" spans="1:47" s="25" customFormat="1" ht="38.4" customHeight="1" thickBot="1" x14ac:dyDescent="0.35">
      <c r="C26" s="160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302" t="s">
        <v>5</v>
      </c>
      <c r="AA26" s="302"/>
      <c r="AB26" s="302"/>
      <c r="AC26" s="302"/>
      <c r="AD26" s="303"/>
      <c r="AE26" s="34"/>
      <c r="AF26" s="83">
        <v>1832</v>
      </c>
      <c r="AG26" s="161"/>
      <c r="AH26" s="104"/>
      <c r="AI26" s="104"/>
      <c r="AJ26" s="104"/>
      <c r="AK26" s="104"/>
      <c r="AL26" s="162"/>
      <c r="AM26" s="163">
        <v>1832</v>
      </c>
      <c r="AN26" s="163">
        <v>1832</v>
      </c>
      <c r="AO26" s="163">
        <f>AM26-AN26</f>
        <v>0</v>
      </c>
      <c r="AP26" s="28"/>
      <c r="AQ26" s="28"/>
      <c r="AR26" s="28"/>
      <c r="AS26" s="28"/>
      <c r="AT26" s="28"/>
      <c r="AU26" s="28"/>
    </row>
    <row r="27" spans="1:47" s="25" customFormat="1" ht="54" customHeight="1" thickBot="1" x14ac:dyDescent="0.35">
      <c r="C27" s="178" t="s">
        <v>41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5"/>
      <c r="AE27" s="158"/>
      <c r="AF27" s="41">
        <f>AF29+AF30+AF31</f>
        <v>21904</v>
      </c>
      <c r="AG27" s="123">
        <f t="shared" ref="AG27:AO27" si="5">AG29+AG30+AG31</f>
        <v>0</v>
      </c>
      <c r="AH27" s="41">
        <f t="shared" si="5"/>
        <v>0</v>
      </c>
      <c r="AI27" s="41">
        <f t="shared" si="5"/>
        <v>0</v>
      </c>
      <c r="AJ27" s="41">
        <f t="shared" si="5"/>
        <v>0</v>
      </c>
      <c r="AK27" s="41">
        <f t="shared" si="5"/>
        <v>0</v>
      </c>
      <c r="AL27" s="140">
        <f t="shared" si="5"/>
        <v>0</v>
      </c>
      <c r="AM27" s="41">
        <f t="shared" si="5"/>
        <v>21799.599999999999</v>
      </c>
      <c r="AN27" s="41">
        <f t="shared" si="5"/>
        <v>20724.099999999999</v>
      </c>
      <c r="AO27" s="41">
        <f t="shared" si="5"/>
        <v>1075.5000000000014</v>
      </c>
      <c r="AP27" s="28"/>
      <c r="AQ27" s="28"/>
      <c r="AR27" s="28"/>
      <c r="AS27" s="28"/>
      <c r="AT27" s="28"/>
      <c r="AU27" s="28"/>
    </row>
    <row r="28" spans="1:47" s="25" customFormat="1" ht="24.6" customHeight="1" x14ac:dyDescent="0.3">
      <c r="C28" s="249" t="s">
        <v>1</v>
      </c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1"/>
      <c r="AE28" s="34"/>
      <c r="AF28" s="80"/>
      <c r="AJ28" s="164"/>
      <c r="AK28" s="164"/>
      <c r="AM28" s="155"/>
      <c r="AN28" s="155"/>
      <c r="AO28" s="155"/>
      <c r="AP28" s="28"/>
      <c r="AQ28" s="28"/>
      <c r="AR28" s="28"/>
      <c r="AS28" s="28"/>
      <c r="AT28" s="28"/>
      <c r="AU28" s="28"/>
    </row>
    <row r="29" spans="1:47" s="25" customFormat="1" ht="46.95" customHeight="1" x14ac:dyDescent="0.3">
      <c r="C29" s="73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257" t="s">
        <v>27</v>
      </c>
      <c r="AA29" s="257"/>
      <c r="AB29" s="257"/>
      <c r="AC29" s="257"/>
      <c r="AD29" s="258"/>
      <c r="AE29" s="34"/>
      <c r="AF29" s="44">
        <f>20917</f>
        <v>20917</v>
      </c>
      <c r="AJ29" s="55"/>
      <c r="AK29" s="55"/>
      <c r="AM29" s="150">
        <v>20917</v>
      </c>
      <c r="AN29" s="150">
        <v>19847.099999999999</v>
      </c>
      <c r="AO29" s="150">
        <f>AM29-AN29</f>
        <v>1069.9000000000015</v>
      </c>
      <c r="AP29" s="28"/>
      <c r="AQ29" s="28"/>
      <c r="AR29" s="28"/>
      <c r="AS29" s="28"/>
      <c r="AT29" s="28"/>
      <c r="AU29" s="28"/>
    </row>
    <row r="30" spans="1:47" s="25" customFormat="1" ht="50.4" customHeight="1" x14ac:dyDescent="0.3">
      <c r="C30" s="72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289" t="s">
        <v>32</v>
      </c>
      <c r="AA30" s="289"/>
      <c r="AB30" s="289"/>
      <c r="AC30" s="289"/>
      <c r="AD30" s="290"/>
      <c r="AE30" s="34"/>
      <c r="AF30" s="83">
        <f>778</f>
        <v>778</v>
      </c>
      <c r="AJ30" s="55"/>
      <c r="AK30" s="55"/>
      <c r="AM30" s="150">
        <v>778</v>
      </c>
      <c r="AN30" s="150">
        <v>778</v>
      </c>
      <c r="AO30" s="150">
        <f t="shared" ref="AO30:AO31" si="6">AM30-AN30</f>
        <v>0</v>
      </c>
      <c r="AP30" s="28"/>
      <c r="AQ30" s="28"/>
      <c r="AR30" s="28"/>
      <c r="AS30" s="28"/>
      <c r="AT30" s="28"/>
      <c r="AU30" s="28"/>
    </row>
    <row r="31" spans="1:47" s="25" customFormat="1" ht="49.95" customHeight="1" thickBot="1" x14ac:dyDescent="0.35">
      <c r="C31" s="10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185" t="s">
        <v>28</v>
      </c>
      <c r="AA31" s="185"/>
      <c r="AB31" s="185"/>
      <c r="AC31" s="185"/>
      <c r="AD31" s="186"/>
      <c r="AE31" s="35"/>
      <c r="AF31" s="82">
        <f>209</f>
        <v>209</v>
      </c>
      <c r="AJ31" s="55"/>
      <c r="AK31" s="55"/>
      <c r="AM31" s="150">
        <v>104.6</v>
      </c>
      <c r="AN31" s="150">
        <v>99</v>
      </c>
      <c r="AO31" s="150">
        <f t="shared" si="6"/>
        <v>5.5999999999999943</v>
      </c>
      <c r="AP31" s="28"/>
      <c r="AQ31" s="28"/>
      <c r="AR31" s="28"/>
      <c r="AS31" s="28"/>
      <c r="AT31" s="28"/>
      <c r="AU31" s="28"/>
    </row>
    <row r="32" spans="1:47" ht="123" hidden="1" customHeight="1" thickBot="1" x14ac:dyDescent="0.65">
      <c r="C32" s="246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8"/>
      <c r="AE32" s="36"/>
      <c r="AF32" s="45"/>
      <c r="AJ32" s="52"/>
      <c r="AK32" s="52"/>
      <c r="AM32" s="155"/>
      <c r="AN32" s="155"/>
      <c r="AO32" s="155"/>
    </row>
    <row r="33" spans="3:47" s="25" customFormat="1" ht="69" customHeight="1" thickBot="1" x14ac:dyDescent="0.35">
      <c r="C33" s="291" t="s">
        <v>43</v>
      </c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3"/>
      <c r="AE33" s="34"/>
      <c r="AF33" s="50">
        <f>AF35+AF40</f>
        <v>280798</v>
      </c>
      <c r="AG33" s="69">
        <f t="shared" ref="AG33:AN33" si="7">AG35+AG40</f>
        <v>0</v>
      </c>
      <c r="AH33" s="50">
        <f t="shared" si="7"/>
        <v>0</v>
      </c>
      <c r="AI33" s="50">
        <f t="shared" si="7"/>
        <v>0</v>
      </c>
      <c r="AJ33" s="50">
        <f t="shared" si="7"/>
        <v>26056</v>
      </c>
      <c r="AK33" s="50">
        <f t="shared" si="7"/>
        <v>248445</v>
      </c>
      <c r="AL33" s="54">
        <f t="shared" si="7"/>
        <v>0</v>
      </c>
      <c r="AM33" s="50">
        <f t="shared" si="7"/>
        <v>280798</v>
      </c>
      <c r="AN33" s="50">
        <f t="shared" si="7"/>
        <v>280798</v>
      </c>
      <c r="AO33" s="105">
        <f>AM33-AN33</f>
        <v>0</v>
      </c>
      <c r="AP33" s="28"/>
      <c r="AQ33" s="28"/>
      <c r="AR33" s="28"/>
      <c r="AS33" s="28"/>
      <c r="AT33" s="28"/>
      <c r="AU33" s="28"/>
    </row>
    <row r="34" spans="3:47" s="25" customFormat="1" ht="27.6" customHeight="1" x14ac:dyDescent="0.3">
      <c r="C34" s="314" t="s">
        <v>1</v>
      </c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5"/>
      <c r="AD34" s="316"/>
      <c r="AE34" s="37"/>
      <c r="AF34" s="42"/>
      <c r="AJ34" s="55"/>
      <c r="AK34" s="55"/>
      <c r="AM34" s="149"/>
      <c r="AN34" s="149"/>
      <c r="AO34" s="149"/>
      <c r="AP34" s="28"/>
      <c r="AQ34" s="28"/>
      <c r="AR34" s="28"/>
      <c r="AS34" s="28"/>
      <c r="AT34" s="28"/>
      <c r="AU34" s="28"/>
    </row>
    <row r="35" spans="3:47" s="25" customFormat="1" ht="22.5" customHeight="1" x14ac:dyDescent="0.3">
      <c r="C35" s="73"/>
      <c r="D35" s="96" t="s">
        <v>2</v>
      </c>
      <c r="E35" s="96" t="s">
        <v>2</v>
      </c>
      <c r="F35" s="96" t="s">
        <v>2</v>
      </c>
      <c r="G35" s="96" t="s">
        <v>2</v>
      </c>
      <c r="H35" s="96" t="s">
        <v>2</v>
      </c>
      <c r="I35" s="96" t="s">
        <v>2</v>
      </c>
      <c r="J35" s="96" t="s">
        <v>2</v>
      </c>
      <c r="K35" s="96" t="s">
        <v>2</v>
      </c>
      <c r="L35" s="96" t="s">
        <v>2</v>
      </c>
      <c r="M35" s="96" t="s">
        <v>2</v>
      </c>
      <c r="N35" s="96" t="s">
        <v>2</v>
      </c>
      <c r="O35" s="96" t="s">
        <v>2</v>
      </c>
      <c r="P35" s="96" t="s">
        <v>2</v>
      </c>
      <c r="Q35" s="96" t="s">
        <v>2</v>
      </c>
      <c r="R35" s="96" t="s">
        <v>2</v>
      </c>
      <c r="S35" s="96" t="s">
        <v>2</v>
      </c>
      <c r="T35" s="96" t="s">
        <v>2</v>
      </c>
      <c r="U35" s="96" t="s">
        <v>2</v>
      </c>
      <c r="V35" s="96" t="s">
        <v>2</v>
      </c>
      <c r="W35" s="96" t="s">
        <v>2</v>
      </c>
      <c r="X35" s="96" t="s">
        <v>2</v>
      </c>
      <c r="Y35" s="96" t="s">
        <v>2</v>
      </c>
      <c r="Z35" s="309" t="s">
        <v>44</v>
      </c>
      <c r="AA35" s="310"/>
      <c r="AB35" s="310"/>
      <c r="AC35" s="310"/>
      <c r="AD35" s="311"/>
      <c r="AE35" s="34"/>
      <c r="AF35" s="43">
        <f>AF37+AF38+AF39</f>
        <v>275950</v>
      </c>
      <c r="AG35" s="127">
        <f t="shared" ref="AG35:AN35" si="8">AG37+AG38+AG39</f>
        <v>0</v>
      </c>
      <c r="AH35" s="43">
        <f t="shared" si="8"/>
        <v>0</v>
      </c>
      <c r="AI35" s="43">
        <f t="shared" si="8"/>
        <v>0</v>
      </c>
      <c r="AJ35" s="43">
        <f t="shared" si="8"/>
        <v>25726</v>
      </c>
      <c r="AK35" s="43">
        <f t="shared" si="8"/>
        <v>243911</v>
      </c>
      <c r="AL35" s="109">
        <f t="shared" si="8"/>
        <v>0</v>
      </c>
      <c r="AM35" s="43">
        <f t="shared" si="8"/>
        <v>275950</v>
      </c>
      <c r="AN35" s="43">
        <f t="shared" si="8"/>
        <v>275950</v>
      </c>
      <c r="AO35" s="150">
        <f>AM35-AN35</f>
        <v>0</v>
      </c>
      <c r="AP35" s="28"/>
      <c r="AQ35" s="28"/>
      <c r="AR35" s="28"/>
      <c r="AS35" s="28"/>
      <c r="AT35" s="28"/>
      <c r="AU35" s="28"/>
    </row>
    <row r="36" spans="3:47" s="25" customFormat="1" ht="21.6" customHeight="1" x14ac:dyDescent="0.3">
      <c r="C36" s="73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312" t="s">
        <v>0</v>
      </c>
      <c r="AB36" s="312"/>
      <c r="AC36" s="312"/>
      <c r="AD36" s="313"/>
      <c r="AE36" s="34"/>
      <c r="AF36" s="44"/>
      <c r="AJ36" s="55"/>
      <c r="AK36" s="58"/>
      <c r="AM36" s="150"/>
      <c r="AN36" s="150"/>
      <c r="AO36" s="150"/>
      <c r="AP36" s="28"/>
      <c r="AQ36" s="28"/>
      <c r="AR36" s="28"/>
      <c r="AS36" s="28"/>
      <c r="AT36" s="28"/>
      <c r="AU36" s="28"/>
    </row>
    <row r="37" spans="3:47" s="25" customFormat="1" ht="28.5" customHeight="1" x14ac:dyDescent="0.3">
      <c r="C37" s="73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189" t="s">
        <v>29</v>
      </c>
      <c r="AB37" s="189"/>
      <c r="AC37" s="189"/>
      <c r="AD37" s="190"/>
      <c r="AE37" s="34"/>
      <c r="AF37" s="44">
        <f>189624+9980+4368</f>
        <v>203972</v>
      </c>
      <c r="AJ37" s="61">
        <v>17474</v>
      </c>
      <c r="AK37" s="58">
        <v>184586</v>
      </c>
      <c r="AM37" s="151">
        <v>203972</v>
      </c>
      <c r="AN37" s="151">
        <v>203972</v>
      </c>
      <c r="AO37" s="150">
        <f t="shared" ref="AO37:AO40" si="9">AM37-AN37</f>
        <v>0</v>
      </c>
      <c r="AP37" s="28"/>
      <c r="AQ37" s="28"/>
      <c r="AR37" s="28"/>
      <c r="AS37" s="28"/>
      <c r="AT37" s="28"/>
      <c r="AU37" s="28"/>
    </row>
    <row r="38" spans="3:47" s="25" customFormat="1" ht="34.5" customHeight="1" x14ac:dyDescent="0.3">
      <c r="C38" s="73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173" t="s">
        <v>34</v>
      </c>
      <c r="AB38" s="173"/>
      <c r="AC38" s="173"/>
      <c r="AD38" s="174"/>
      <c r="AE38" s="34"/>
      <c r="AF38" s="44">
        <f>27595+1452+1141</f>
        <v>30188</v>
      </c>
      <c r="AJ38" s="61">
        <v>4982</v>
      </c>
      <c r="AK38" s="58">
        <v>20724</v>
      </c>
      <c r="AM38" s="151">
        <v>30188</v>
      </c>
      <c r="AN38" s="151">
        <v>30188</v>
      </c>
      <c r="AO38" s="150">
        <f t="shared" si="9"/>
        <v>0</v>
      </c>
      <c r="AP38" s="28"/>
      <c r="AQ38" s="28"/>
      <c r="AR38" s="28"/>
      <c r="AS38" s="28"/>
      <c r="AT38" s="28"/>
      <c r="AU38" s="28"/>
    </row>
    <row r="39" spans="3:47" s="25" customFormat="1" ht="34.5" customHeight="1" x14ac:dyDescent="0.3">
      <c r="C39" s="73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202" t="s">
        <v>35</v>
      </c>
      <c r="AB39" s="203"/>
      <c r="AC39" s="203"/>
      <c r="AD39" s="204"/>
      <c r="AE39" s="34"/>
      <c r="AF39" s="44">
        <f>38199+2010+1581</f>
        <v>41790</v>
      </c>
      <c r="AJ39" s="61">
        <v>3270</v>
      </c>
      <c r="AK39" s="58">
        <v>38601</v>
      </c>
      <c r="AM39" s="151">
        <v>41790</v>
      </c>
      <c r="AN39" s="151">
        <v>41790</v>
      </c>
      <c r="AO39" s="150">
        <f t="shared" si="9"/>
        <v>0</v>
      </c>
      <c r="AP39" s="28"/>
      <c r="AQ39" s="28"/>
      <c r="AR39" s="28"/>
      <c r="AS39" s="28"/>
      <c r="AT39" s="28"/>
      <c r="AU39" s="28"/>
    </row>
    <row r="40" spans="3:47" s="25" customFormat="1" ht="32.700000000000003" customHeight="1" thickBot="1" x14ac:dyDescent="0.35">
      <c r="C40" s="72"/>
      <c r="D40" s="94" t="s">
        <v>3</v>
      </c>
      <c r="E40" s="94" t="s">
        <v>3</v>
      </c>
      <c r="F40" s="94" t="s">
        <v>3</v>
      </c>
      <c r="G40" s="94" t="s">
        <v>3</v>
      </c>
      <c r="H40" s="94" t="s">
        <v>3</v>
      </c>
      <c r="I40" s="94" t="s">
        <v>3</v>
      </c>
      <c r="J40" s="94" t="s">
        <v>3</v>
      </c>
      <c r="K40" s="94" t="s">
        <v>3</v>
      </c>
      <c r="L40" s="94" t="s">
        <v>3</v>
      </c>
      <c r="M40" s="94" t="s">
        <v>3</v>
      </c>
      <c r="N40" s="94" t="s">
        <v>3</v>
      </c>
      <c r="O40" s="94" t="s">
        <v>3</v>
      </c>
      <c r="P40" s="94" t="s">
        <v>3</v>
      </c>
      <c r="Q40" s="94" t="s">
        <v>3</v>
      </c>
      <c r="R40" s="94" t="s">
        <v>3</v>
      </c>
      <c r="S40" s="94" t="s">
        <v>3</v>
      </c>
      <c r="T40" s="94" t="s">
        <v>3</v>
      </c>
      <c r="U40" s="94" t="s">
        <v>3</v>
      </c>
      <c r="V40" s="94" t="s">
        <v>3</v>
      </c>
      <c r="W40" s="94" t="s">
        <v>3</v>
      </c>
      <c r="X40" s="94" t="s">
        <v>3</v>
      </c>
      <c r="Y40" s="94" t="s">
        <v>3</v>
      </c>
      <c r="Z40" s="189" t="s">
        <v>6</v>
      </c>
      <c r="AA40" s="307"/>
      <c r="AB40" s="307"/>
      <c r="AC40" s="307"/>
      <c r="AD40" s="308"/>
      <c r="AE40" s="34"/>
      <c r="AF40" s="43">
        <f>4538+239+71</f>
        <v>4848</v>
      </c>
      <c r="AJ40" s="62">
        <v>330</v>
      </c>
      <c r="AK40" s="58">
        <v>4534</v>
      </c>
      <c r="AM40" s="154">
        <v>4848</v>
      </c>
      <c r="AN40" s="154">
        <v>4848</v>
      </c>
      <c r="AO40" s="150">
        <f t="shared" si="9"/>
        <v>0</v>
      </c>
      <c r="AP40" s="28"/>
      <c r="AQ40" s="28"/>
      <c r="AR40" s="28"/>
      <c r="AS40" s="28"/>
      <c r="AT40" s="28"/>
      <c r="AU40" s="28"/>
    </row>
    <row r="41" spans="3:47" s="30" customFormat="1" ht="40.200000000000003" hidden="1" customHeight="1" thickBot="1" x14ac:dyDescent="0.35">
      <c r="C41" s="194" t="s">
        <v>10</v>
      </c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6"/>
      <c r="AE41" s="46"/>
      <c r="AF41" s="41">
        <f>AF43+AF44</f>
        <v>55000</v>
      </c>
      <c r="AJ41" s="59"/>
      <c r="AK41" s="59"/>
      <c r="AM41" s="155"/>
      <c r="AN41" s="155"/>
      <c r="AO41" s="155"/>
      <c r="AP41" s="67"/>
      <c r="AQ41" s="67"/>
      <c r="AR41" s="67"/>
      <c r="AS41" s="67"/>
      <c r="AT41" s="67"/>
      <c r="AU41" s="67"/>
    </row>
    <row r="42" spans="3:47" s="25" customFormat="1" ht="25.2" hidden="1" customHeight="1" thickBot="1" x14ac:dyDescent="0.35">
      <c r="C42" s="304" t="s">
        <v>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5"/>
      <c r="Y42" s="305"/>
      <c r="Z42" s="305"/>
      <c r="AA42" s="305"/>
      <c r="AB42" s="305"/>
      <c r="AC42" s="305"/>
      <c r="AD42" s="306"/>
      <c r="AE42" s="32"/>
      <c r="AF42" s="47"/>
      <c r="AJ42" s="55"/>
      <c r="AK42" s="55"/>
      <c r="AM42" s="155"/>
      <c r="AN42" s="155"/>
      <c r="AO42" s="155"/>
      <c r="AP42" s="28"/>
      <c r="AQ42" s="28"/>
      <c r="AR42" s="28"/>
      <c r="AS42" s="28"/>
      <c r="AT42" s="28"/>
      <c r="AU42" s="28"/>
    </row>
    <row r="43" spans="3:47" s="25" customFormat="1" ht="24.6" hidden="1" customHeight="1" thickBot="1" x14ac:dyDescent="0.35">
      <c r="C43" s="197" t="s">
        <v>7</v>
      </c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9"/>
      <c r="AE43" s="34"/>
      <c r="AF43" s="41">
        <v>50000</v>
      </c>
      <c r="AJ43" s="55"/>
      <c r="AK43" s="55"/>
      <c r="AM43" s="155"/>
      <c r="AN43" s="155"/>
      <c r="AO43" s="155"/>
      <c r="AP43" s="28"/>
      <c r="AQ43" s="28"/>
      <c r="AR43" s="28"/>
      <c r="AS43" s="28"/>
      <c r="AT43" s="28"/>
      <c r="AU43" s="28"/>
    </row>
    <row r="44" spans="3:47" s="25" customFormat="1" ht="61.95" hidden="1" customHeight="1" thickBot="1" x14ac:dyDescent="0.35">
      <c r="C44" s="191" t="s">
        <v>20</v>
      </c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1"/>
      <c r="AE44" s="34"/>
      <c r="AF44" s="40">
        <v>5000</v>
      </c>
      <c r="AJ44" s="55"/>
      <c r="AK44" s="55"/>
      <c r="AM44" s="155"/>
      <c r="AN44" s="155"/>
      <c r="AO44" s="155"/>
      <c r="AP44" s="28"/>
      <c r="AQ44" s="28"/>
      <c r="AR44" s="28"/>
      <c r="AS44" s="28"/>
      <c r="AT44" s="28"/>
      <c r="AU44" s="28"/>
    </row>
    <row r="45" spans="3:47" s="31" customFormat="1" ht="39" hidden="1" customHeight="1" thickBot="1" x14ac:dyDescent="0.35">
      <c r="C45" s="194" t="s">
        <v>9</v>
      </c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9"/>
      <c r="AB45" s="319"/>
      <c r="AC45" s="319"/>
      <c r="AD45" s="320"/>
      <c r="AE45" s="46"/>
      <c r="AF45" s="40">
        <f>AF47+AF48+AF49+AF50+AF51+AF52+AF53+AF54+AF55+AF56+AF57+AF58+AF59+AF60+AF61</f>
        <v>324010.92</v>
      </c>
      <c r="AJ45" s="60"/>
      <c r="AK45" s="60"/>
      <c r="AM45" s="156"/>
      <c r="AN45" s="156"/>
      <c r="AO45" s="156"/>
      <c r="AP45" s="68"/>
      <c r="AQ45" s="68"/>
      <c r="AR45" s="68"/>
      <c r="AS45" s="68"/>
      <c r="AT45" s="68"/>
      <c r="AU45" s="68"/>
    </row>
    <row r="46" spans="3:47" s="25" customFormat="1" ht="23.7" hidden="1" customHeight="1" thickBot="1" x14ac:dyDescent="0.35">
      <c r="C46" s="304" t="s">
        <v>0</v>
      </c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  <c r="W46" s="305"/>
      <c r="X46" s="305"/>
      <c r="Y46" s="305"/>
      <c r="Z46" s="305"/>
      <c r="AA46" s="305"/>
      <c r="AB46" s="305"/>
      <c r="AC46" s="305"/>
      <c r="AD46" s="306"/>
      <c r="AE46" s="34"/>
      <c r="AF46" s="40"/>
      <c r="AJ46" s="55"/>
      <c r="AK46" s="55"/>
      <c r="AM46" s="155"/>
      <c r="AN46" s="155"/>
      <c r="AO46" s="155"/>
      <c r="AP46" s="28"/>
      <c r="AQ46" s="28"/>
      <c r="AR46" s="28"/>
      <c r="AS46" s="28"/>
      <c r="AT46" s="28"/>
      <c r="AU46" s="28"/>
    </row>
    <row r="47" spans="3:47" s="25" customFormat="1" ht="48.6" hidden="1" customHeight="1" thickBot="1" x14ac:dyDescent="0.35">
      <c r="C47" s="191" t="s">
        <v>8</v>
      </c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3"/>
      <c r="AE47" s="34"/>
      <c r="AF47" s="40">
        <v>781</v>
      </c>
      <c r="AJ47" s="55"/>
      <c r="AK47" s="55"/>
      <c r="AM47" s="155"/>
      <c r="AN47" s="155"/>
      <c r="AO47" s="155"/>
      <c r="AP47" s="28"/>
      <c r="AQ47" s="28"/>
      <c r="AR47" s="28"/>
      <c r="AS47" s="28"/>
      <c r="AT47" s="28"/>
      <c r="AU47" s="28"/>
    </row>
    <row r="48" spans="3:47" s="25" customFormat="1" ht="36.6" hidden="1" customHeight="1" thickBot="1" x14ac:dyDescent="0.35">
      <c r="C48" s="191" t="s">
        <v>12</v>
      </c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3"/>
      <c r="AE48" s="34"/>
      <c r="AF48" s="40">
        <v>158</v>
      </c>
      <c r="AJ48" s="55"/>
      <c r="AK48" s="55"/>
      <c r="AM48" s="155"/>
      <c r="AN48" s="155"/>
      <c r="AO48" s="155"/>
      <c r="AP48" s="28"/>
      <c r="AQ48" s="28"/>
      <c r="AR48" s="28"/>
      <c r="AS48" s="28"/>
      <c r="AT48" s="28"/>
      <c r="AU48" s="28"/>
    </row>
    <row r="49" spans="3:47" s="25" customFormat="1" ht="57" hidden="1" customHeight="1" thickBot="1" x14ac:dyDescent="0.35">
      <c r="C49" s="191" t="s">
        <v>15</v>
      </c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1"/>
      <c r="AE49" s="34"/>
      <c r="AF49" s="40">
        <v>4521</v>
      </c>
      <c r="AJ49" s="55"/>
      <c r="AK49" s="55"/>
      <c r="AM49" s="155"/>
      <c r="AN49" s="155"/>
      <c r="AO49" s="155"/>
      <c r="AP49" s="28"/>
      <c r="AQ49" s="28"/>
      <c r="AR49" s="28"/>
      <c r="AS49" s="28"/>
      <c r="AT49" s="28"/>
      <c r="AU49" s="28"/>
    </row>
    <row r="50" spans="3:47" s="25" customFormat="1" ht="57" hidden="1" customHeight="1" thickBot="1" x14ac:dyDescent="0.35">
      <c r="C50" s="191" t="s">
        <v>14</v>
      </c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8"/>
      <c r="AE50" s="34"/>
      <c r="AF50" s="40">
        <f>98250+84653.26</f>
        <v>182903.26</v>
      </c>
      <c r="AJ50" s="55"/>
      <c r="AK50" s="55"/>
      <c r="AM50" s="155"/>
      <c r="AN50" s="155"/>
      <c r="AO50" s="155"/>
      <c r="AP50" s="28"/>
      <c r="AQ50" s="28"/>
      <c r="AR50" s="28"/>
      <c r="AS50" s="28"/>
      <c r="AT50" s="28"/>
      <c r="AU50" s="28"/>
    </row>
    <row r="51" spans="3:47" s="25" customFormat="1" ht="36.6" hidden="1" customHeight="1" thickBot="1" x14ac:dyDescent="0.35">
      <c r="C51" s="178" t="s">
        <v>13</v>
      </c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80"/>
      <c r="AE51" s="34"/>
      <c r="AF51" s="40">
        <v>40000</v>
      </c>
      <c r="AJ51" s="55"/>
      <c r="AK51" s="55"/>
      <c r="AM51" s="155"/>
      <c r="AN51" s="155"/>
      <c r="AO51" s="155"/>
      <c r="AP51" s="28"/>
      <c r="AQ51" s="28"/>
      <c r="AR51" s="28"/>
      <c r="AS51" s="28"/>
      <c r="AT51" s="28"/>
      <c r="AU51" s="28"/>
    </row>
    <row r="52" spans="3:47" s="25" customFormat="1" ht="47.7" hidden="1" customHeight="1" thickBot="1" x14ac:dyDescent="0.35">
      <c r="C52" s="178" t="s">
        <v>23</v>
      </c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80"/>
      <c r="AE52" s="34"/>
      <c r="AF52" s="40">
        <v>16937.72</v>
      </c>
      <c r="AJ52" s="55"/>
      <c r="AK52" s="55"/>
      <c r="AM52" s="155"/>
      <c r="AN52" s="155"/>
      <c r="AO52" s="155"/>
      <c r="AP52" s="28"/>
      <c r="AQ52" s="28"/>
      <c r="AR52" s="28"/>
      <c r="AS52" s="28"/>
      <c r="AT52" s="28"/>
      <c r="AU52" s="28"/>
    </row>
    <row r="53" spans="3:47" s="25" customFormat="1" ht="97.95" hidden="1" customHeight="1" thickBot="1" x14ac:dyDescent="0.35">
      <c r="C53" s="178" t="s">
        <v>22</v>
      </c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80"/>
      <c r="AE53" s="34"/>
      <c r="AF53" s="40">
        <v>35987.5</v>
      </c>
      <c r="AJ53" s="55"/>
      <c r="AK53" s="55"/>
      <c r="AM53" s="155"/>
      <c r="AN53" s="155"/>
      <c r="AO53" s="155"/>
      <c r="AP53" s="28"/>
      <c r="AQ53" s="28"/>
      <c r="AR53" s="28"/>
      <c r="AS53" s="28"/>
      <c r="AT53" s="28"/>
      <c r="AU53" s="28"/>
    </row>
    <row r="54" spans="3:47" s="25" customFormat="1" ht="47.7" hidden="1" customHeight="1" thickBot="1" x14ac:dyDescent="0.35">
      <c r="C54" s="178" t="s">
        <v>16</v>
      </c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80"/>
      <c r="AE54" s="34"/>
      <c r="AF54" s="40">
        <v>13686</v>
      </c>
      <c r="AJ54" s="55"/>
      <c r="AK54" s="55"/>
      <c r="AM54" s="155"/>
      <c r="AN54" s="155"/>
      <c r="AO54" s="155"/>
      <c r="AP54" s="28"/>
      <c r="AQ54" s="28"/>
      <c r="AR54" s="28"/>
      <c r="AS54" s="28"/>
      <c r="AT54" s="28"/>
      <c r="AU54" s="28"/>
    </row>
    <row r="55" spans="3:47" s="25" customFormat="1" ht="47.7" hidden="1" customHeight="1" thickBot="1" x14ac:dyDescent="0.35">
      <c r="C55" s="178" t="s">
        <v>18</v>
      </c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8"/>
      <c r="AE55" s="34"/>
      <c r="AF55" s="40">
        <v>2759</v>
      </c>
      <c r="AJ55" s="55"/>
      <c r="AK55" s="55"/>
      <c r="AM55" s="155"/>
      <c r="AN55" s="155"/>
      <c r="AO55" s="155"/>
      <c r="AP55" s="28"/>
      <c r="AQ55" s="28"/>
      <c r="AR55" s="28"/>
      <c r="AS55" s="28"/>
      <c r="AT55" s="28"/>
      <c r="AU55" s="28"/>
    </row>
    <row r="56" spans="3:47" s="25" customFormat="1" ht="76.2" hidden="1" customHeight="1" thickBot="1" x14ac:dyDescent="0.35">
      <c r="C56" s="178" t="s">
        <v>17</v>
      </c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80"/>
      <c r="AE56" s="34"/>
      <c r="AF56" s="40">
        <v>11800</v>
      </c>
      <c r="AJ56" s="55"/>
      <c r="AK56" s="55"/>
      <c r="AM56" s="155"/>
      <c r="AN56" s="155"/>
      <c r="AO56" s="155"/>
      <c r="AP56" s="28"/>
      <c r="AQ56" s="28"/>
      <c r="AR56" s="28"/>
      <c r="AS56" s="28"/>
      <c r="AT56" s="28"/>
      <c r="AU56" s="28"/>
    </row>
    <row r="57" spans="3:47" s="25" customFormat="1" ht="54.6" hidden="1" customHeight="1" thickBot="1" x14ac:dyDescent="0.35">
      <c r="C57" s="178" t="s">
        <v>19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8"/>
      <c r="AE57" s="34"/>
      <c r="AF57" s="40">
        <v>1000</v>
      </c>
      <c r="AJ57" s="55"/>
      <c r="AK57" s="55"/>
      <c r="AM57" s="155"/>
      <c r="AN57" s="155"/>
      <c r="AO57" s="155"/>
      <c r="AP57" s="28"/>
      <c r="AQ57" s="28"/>
      <c r="AR57" s="28"/>
      <c r="AS57" s="28"/>
      <c r="AT57" s="28"/>
      <c r="AU57" s="28"/>
    </row>
    <row r="58" spans="3:47" s="25" customFormat="1" ht="54.6" hidden="1" customHeight="1" thickBot="1" x14ac:dyDescent="0.35">
      <c r="C58" s="178" t="s">
        <v>21</v>
      </c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8"/>
      <c r="AE58" s="34"/>
      <c r="AF58" s="40">
        <v>1237.44</v>
      </c>
      <c r="AJ58" s="55"/>
      <c r="AK58" s="55"/>
      <c r="AM58" s="155"/>
      <c r="AN58" s="155"/>
      <c r="AO58" s="155"/>
      <c r="AP58" s="28"/>
      <c r="AQ58" s="28"/>
      <c r="AR58" s="28"/>
      <c r="AS58" s="28"/>
      <c r="AT58" s="28"/>
      <c r="AU58" s="28"/>
    </row>
    <row r="59" spans="3:47" s="25" customFormat="1" ht="39" hidden="1" customHeight="1" thickBot="1" x14ac:dyDescent="0.35">
      <c r="C59" s="178" t="s">
        <v>24</v>
      </c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8"/>
      <c r="AE59" s="34"/>
      <c r="AF59" s="40">
        <v>3398</v>
      </c>
      <c r="AJ59" s="55"/>
      <c r="AK59" s="55"/>
      <c r="AM59" s="155"/>
      <c r="AN59" s="155"/>
      <c r="AO59" s="155"/>
      <c r="AP59" s="28"/>
      <c r="AQ59" s="28"/>
      <c r="AR59" s="28"/>
      <c r="AS59" s="28"/>
      <c r="AT59" s="28"/>
      <c r="AU59" s="28"/>
    </row>
    <row r="60" spans="3:47" s="25" customFormat="1" ht="54.6" hidden="1" customHeight="1" thickBot="1" x14ac:dyDescent="0.35">
      <c r="C60" s="178" t="s">
        <v>26</v>
      </c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4"/>
      <c r="AE60" s="34"/>
      <c r="AF60" s="40">
        <v>2544</v>
      </c>
      <c r="AJ60" s="55"/>
      <c r="AK60" s="55"/>
      <c r="AM60" s="155"/>
      <c r="AN60" s="155"/>
      <c r="AO60" s="155"/>
      <c r="AP60" s="28"/>
      <c r="AQ60" s="28"/>
      <c r="AR60" s="28"/>
      <c r="AS60" s="28"/>
      <c r="AT60" s="28"/>
      <c r="AU60" s="28"/>
    </row>
    <row r="61" spans="3:47" s="25" customFormat="1" ht="54.6" hidden="1" customHeight="1" thickBot="1" x14ac:dyDescent="0.35">
      <c r="C61" s="178" t="s">
        <v>25</v>
      </c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8"/>
      <c r="AE61" s="34"/>
      <c r="AF61" s="40">
        <v>6298</v>
      </c>
      <c r="AJ61" s="55"/>
      <c r="AK61" s="55"/>
      <c r="AM61" s="155"/>
      <c r="AN61" s="155"/>
      <c r="AO61" s="155"/>
      <c r="AP61" s="28"/>
      <c r="AQ61" s="28"/>
      <c r="AR61" s="28"/>
      <c r="AS61" s="28"/>
      <c r="AT61" s="28"/>
      <c r="AU61" s="28"/>
    </row>
    <row r="62" spans="3:47" s="30" customFormat="1" ht="41.7" hidden="1" customHeight="1" thickBot="1" x14ac:dyDescent="0.35">
      <c r="C62" s="323" t="s">
        <v>11</v>
      </c>
      <c r="D62" s="324"/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324"/>
      <c r="S62" s="324"/>
      <c r="T62" s="324"/>
      <c r="U62" s="324"/>
      <c r="V62" s="324"/>
      <c r="W62" s="324"/>
      <c r="X62" s="324"/>
      <c r="Y62" s="324"/>
      <c r="Z62" s="324"/>
      <c r="AA62" s="324"/>
      <c r="AB62" s="324"/>
      <c r="AC62" s="324"/>
      <c r="AD62" s="325"/>
      <c r="AE62" s="48"/>
      <c r="AF62" s="40">
        <f>AF6+AF41+AF45</f>
        <v>1133629.92</v>
      </c>
      <c r="AJ62" s="59"/>
      <c r="AK62" s="59"/>
      <c r="AM62" s="155"/>
      <c r="AN62" s="155"/>
      <c r="AO62" s="155"/>
      <c r="AP62" s="67"/>
      <c r="AQ62" s="67"/>
      <c r="AR62" s="67"/>
      <c r="AS62" s="67"/>
      <c r="AT62" s="67"/>
      <c r="AU62" s="67"/>
    </row>
    <row r="63" spans="3:47" ht="54.6" customHeight="1" thickBot="1" x14ac:dyDescent="0.65">
      <c r="C63" s="178" t="s">
        <v>49</v>
      </c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4"/>
      <c r="AE63" s="36"/>
      <c r="AF63" s="41">
        <v>11477</v>
      </c>
      <c r="AJ63" s="52"/>
      <c r="AK63" s="52"/>
      <c r="AM63" s="86">
        <v>7954.8</v>
      </c>
      <c r="AN63" s="86">
        <v>7178.4</v>
      </c>
      <c r="AO63" s="86">
        <f>AM63-AN63</f>
        <v>776.40000000000055</v>
      </c>
    </row>
    <row r="64" spans="3:47" ht="67.95" customHeight="1" thickBot="1" x14ac:dyDescent="0.65">
      <c r="C64" s="178" t="s">
        <v>48</v>
      </c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317"/>
      <c r="AD64" s="318"/>
      <c r="AE64" s="49"/>
      <c r="AF64" s="41">
        <v>874</v>
      </c>
      <c r="AJ64" s="52"/>
      <c r="AK64" s="52"/>
      <c r="AM64" s="86">
        <v>0</v>
      </c>
      <c r="AN64" s="86">
        <v>0</v>
      </c>
      <c r="AO64" s="86">
        <v>0</v>
      </c>
    </row>
    <row r="65" spans="3:41" ht="50.4" customHeight="1" thickBot="1" x14ac:dyDescent="0.65">
      <c r="C65" s="178" t="s">
        <v>50</v>
      </c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1"/>
      <c r="AE65" s="36"/>
      <c r="AF65" s="41">
        <v>1748</v>
      </c>
      <c r="AJ65" s="52"/>
      <c r="AK65" s="52"/>
      <c r="AM65" s="86">
        <v>1140.5999999999999</v>
      </c>
      <c r="AN65" s="86">
        <v>1140.5999999999999</v>
      </c>
      <c r="AO65" s="86">
        <f>AM65-AN65</f>
        <v>0</v>
      </c>
    </row>
    <row r="66" spans="3:41" ht="46.95" customHeight="1" thickBot="1" x14ac:dyDescent="0.65">
      <c r="C66" s="178" t="s">
        <v>53</v>
      </c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6"/>
      <c r="AE66" s="36"/>
      <c r="AF66" s="41">
        <v>972</v>
      </c>
      <c r="AJ66" s="1"/>
      <c r="AK66" s="1"/>
      <c r="AM66" s="86">
        <v>50</v>
      </c>
      <c r="AN66" s="86">
        <v>50</v>
      </c>
      <c r="AO66" s="86">
        <f t="shared" ref="AO66:AO69" si="10">AM66-AN66</f>
        <v>0</v>
      </c>
    </row>
    <row r="67" spans="3:41" ht="48" customHeight="1" thickBot="1" x14ac:dyDescent="0.65">
      <c r="C67" s="262" t="s">
        <v>54</v>
      </c>
      <c r="D67" s="265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266"/>
      <c r="AE67" s="81"/>
      <c r="AF67" s="84">
        <v>540</v>
      </c>
      <c r="AM67" s="86">
        <v>540</v>
      </c>
      <c r="AN67" s="86">
        <v>410.2</v>
      </c>
      <c r="AO67" s="86">
        <f t="shared" si="10"/>
        <v>129.80000000000001</v>
      </c>
    </row>
    <row r="68" spans="3:41" ht="48" customHeight="1" thickBot="1" x14ac:dyDescent="0.65">
      <c r="C68" s="262" t="s">
        <v>80</v>
      </c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4"/>
      <c r="AE68" s="81"/>
      <c r="AF68" s="84">
        <f>460+1</f>
        <v>461</v>
      </c>
      <c r="AM68" s="86">
        <v>0</v>
      </c>
      <c r="AN68" s="86">
        <v>0</v>
      </c>
      <c r="AO68" s="86">
        <f t="shared" si="10"/>
        <v>0</v>
      </c>
    </row>
    <row r="69" spans="3:41" ht="40.950000000000003" customHeight="1" thickBot="1" x14ac:dyDescent="0.35">
      <c r="C69" s="299" t="s">
        <v>55</v>
      </c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  <c r="R69" s="300"/>
      <c r="S69" s="300"/>
      <c r="T69" s="300"/>
      <c r="U69" s="300"/>
      <c r="V69" s="300"/>
      <c r="W69" s="300"/>
      <c r="X69" s="300"/>
      <c r="Y69" s="300"/>
      <c r="Z69" s="300"/>
      <c r="AA69" s="300"/>
      <c r="AB69" s="300"/>
      <c r="AC69" s="300"/>
      <c r="AD69" s="301"/>
      <c r="AE69" s="5"/>
      <c r="AF69" s="85">
        <f>AF70+AF71+AF72+AF73+AF74+AF75+AF76+AF77+AF78+AF79+AF80+AF81+AF82+AF83+AF84+AF85+AF86+AF87+AF88</f>
        <v>125999.32000000002</v>
      </c>
      <c r="AG69" s="128">
        <f t="shared" ref="AG69:AN69" si="11">AG70+AG71+AG72+AG73+AG74+AG75+AG76+AG77+AG78+AG79+AG80+AG81+AG82+AG83+AG84+AG85+AG86+AG87+AG88</f>
        <v>0</v>
      </c>
      <c r="AH69" s="85">
        <f t="shared" si="11"/>
        <v>0</v>
      </c>
      <c r="AI69" s="85">
        <f t="shared" si="11"/>
        <v>0</v>
      </c>
      <c r="AJ69" s="85">
        <f t="shared" si="11"/>
        <v>0</v>
      </c>
      <c r="AK69" s="85">
        <f t="shared" si="11"/>
        <v>0</v>
      </c>
      <c r="AL69" s="143">
        <f t="shared" si="11"/>
        <v>0</v>
      </c>
      <c r="AM69" s="85">
        <f t="shared" si="11"/>
        <v>93172.499999999985</v>
      </c>
      <c r="AN69" s="85">
        <f t="shared" si="11"/>
        <v>92966.499999999985</v>
      </c>
      <c r="AO69" s="87">
        <f t="shared" si="10"/>
        <v>206</v>
      </c>
    </row>
    <row r="70" spans="3:41" ht="36" customHeight="1" thickBot="1" x14ac:dyDescent="0.3">
      <c r="C70" s="272" t="s">
        <v>87</v>
      </c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4"/>
      <c r="AE70" s="5"/>
      <c r="AF70" s="86">
        <f>2702</f>
        <v>2702</v>
      </c>
      <c r="AM70" s="86">
        <v>2702</v>
      </c>
      <c r="AN70" s="86">
        <v>2702</v>
      </c>
      <c r="AO70" s="86">
        <f t="shared" ref="AO70:AO90" si="12">AM70-AN70</f>
        <v>0</v>
      </c>
    </row>
    <row r="71" spans="3:41" ht="45.6" customHeight="1" thickBot="1" x14ac:dyDescent="0.3">
      <c r="C71" s="262" t="s">
        <v>77</v>
      </c>
      <c r="D71" s="270"/>
      <c r="E71" s="270"/>
      <c r="F71" s="270"/>
      <c r="G71" s="270"/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1"/>
      <c r="AE71" s="75"/>
      <c r="AF71" s="41">
        <f>20222-3179-2932</f>
        <v>14111</v>
      </c>
      <c r="AM71" s="110">
        <v>13605.2</v>
      </c>
      <c r="AN71" s="86">
        <v>13605.2</v>
      </c>
      <c r="AO71" s="86">
        <f t="shared" si="12"/>
        <v>0</v>
      </c>
    </row>
    <row r="72" spans="3:41" ht="63.6" customHeight="1" thickBot="1" x14ac:dyDescent="0.3">
      <c r="C72" s="228" t="s">
        <v>57</v>
      </c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30"/>
      <c r="AE72" s="5"/>
      <c r="AF72" s="86">
        <v>1270</v>
      </c>
      <c r="AM72" s="86">
        <v>394.3</v>
      </c>
      <c r="AN72" s="86">
        <v>394.3</v>
      </c>
      <c r="AO72" s="86">
        <f t="shared" si="12"/>
        <v>0</v>
      </c>
    </row>
    <row r="73" spans="3:41" ht="64.95" customHeight="1" thickBot="1" x14ac:dyDescent="0.3">
      <c r="C73" s="228" t="s">
        <v>68</v>
      </c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30"/>
      <c r="AE73" s="5"/>
      <c r="AF73" s="86">
        <v>1867</v>
      </c>
      <c r="AM73" s="86">
        <v>1859.7</v>
      </c>
      <c r="AN73" s="86">
        <v>1859.7</v>
      </c>
      <c r="AO73" s="86">
        <f t="shared" si="12"/>
        <v>0</v>
      </c>
    </row>
    <row r="74" spans="3:41" ht="46.95" customHeight="1" thickBot="1" x14ac:dyDescent="0.3">
      <c r="C74" s="228" t="s">
        <v>58</v>
      </c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30"/>
      <c r="AE74" s="5"/>
      <c r="AF74" s="86">
        <v>2687</v>
      </c>
      <c r="AM74" s="86">
        <v>2659.6</v>
      </c>
      <c r="AN74" s="86">
        <v>2659.6</v>
      </c>
      <c r="AO74" s="86">
        <f t="shared" si="12"/>
        <v>0</v>
      </c>
    </row>
    <row r="75" spans="3:41" ht="60" customHeight="1" thickBot="1" x14ac:dyDescent="0.3">
      <c r="C75" s="228" t="s">
        <v>85</v>
      </c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30"/>
      <c r="AE75" s="5"/>
      <c r="AF75" s="86">
        <f>47200.06-19821.09-15788.97</f>
        <v>11589.999999999998</v>
      </c>
      <c r="AM75" s="110">
        <v>0</v>
      </c>
      <c r="AN75" s="86">
        <v>0</v>
      </c>
      <c r="AO75" s="86">
        <f t="shared" si="12"/>
        <v>0</v>
      </c>
    </row>
    <row r="76" spans="3:41" ht="44.4" customHeight="1" thickBot="1" x14ac:dyDescent="0.3">
      <c r="C76" s="231" t="s">
        <v>59</v>
      </c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  <c r="AA76" s="232"/>
      <c r="AB76" s="232"/>
      <c r="AC76" s="232"/>
      <c r="AD76" s="233"/>
      <c r="AE76" s="75"/>
      <c r="AF76" s="50">
        <f>3480+4104</f>
        <v>7584</v>
      </c>
      <c r="AM76" s="86">
        <v>7584</v>
      </c>
      <c r="AN76" s="86">
        <v>7584</v>
      </c>
      <c r="AO76" s="86">
        <f t="shared" si="12"/>
        <v>0</v>
      </c>
    </row>
    <row r="77" spans="3:41" ht="43.2" customHeight="1" thickBot="1" x14ac:dyDescent="0.3">
      <c r="C77" s="228" t="s">
        <v>60</v>
      </c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30"/>
      <c r="AE77" s="74"/>
      <c r="AF77" s="86">
        <v>11672</v>
      </c>
      <c r="AM77" s="86">
        <v>9839.4</v>
      </c>
      <c r="AN77" s="86">
        <v>9839.4</v>
      </c>
      <c r="AO77" s="86">
        <f t="shared" si="12"/>
        <v>0</v>
      </c>
    </row>
    <row r="78" spans="3:41" ht="97.2" customHeight="1" thickBot="1" x14ac:dyDescent="0.3">
      <c r="C78" s="228" t="s">
        <v>69</v>
      </c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30"/>
      <c r="AE78" s="74"/>
      <c r="AF78" s="86">
        <f>9587.2+3156.9</f>
        <v>12744.1</v>
      </c>
      <c r="AM78" s="86">
        <v>12743.8</v>
      </c>
      <c r="AN78" s="86">
        <v>12743.8</v>
      </c>
      <c r="AO78" s="86">
        <f t="shared" si="12"/>
        <v>0</v>
      </c>
    </row>
    <row r="79" spans="3:41" ht="50.4" customHeight="1" thickBot="1" x14ac:dyDescent="0.3">
      <c r="C79" s="228" t="s">
        <v>78</v>
      </c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30"/>
      <c r="AE79" s="74"/>
      <c r="AF79" s="41">
        <f>(1670.6+6359.09)+(1961.2+7464.96)</f>
        <v>17455.849999999999</v>
      </c>
      <c r="AM79" s="86">
        <v>11340.9</v>
      </c>
      <c r="AN79" s="86">
        <v>11340.9</v>
      </c>
      <c r="AO79" s="86">
        <f t="shared" si="12"/>
        <v>0</v>
      </c>
    </row>
    <row r="80" spans="3:41" ht="49.2" customHeight="1" thickBot="1" x14ac:dyDescent="0.3">
      <c r="C80" s="213" t="s">
        <v>70</v>
      </c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5"/>
      <c r="AE80" s="74"/>
      <c r="AF80" s="86">
        <v>2500</v>
      </c>
      <c r="AM80" s="86">
        <v>2500</v>
      </c>
      <c r="AN80" s="86">
        <v>2500</v>
      </c>
      <c r="AO80" s="86">
        <f t="shared" si="12"/>
        <v>0</v>
      </c>
    </row>
    <row r="81" spans="3:41" ht="49.2" customHeight="1" thickBot="1" x14ac:dyDescent="0.3">
      <c r="C81" s="213" t="s">
        <v>71</v>
      </c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5"/>
      <c r="AE81" s="74"/>
      <c r="AF81" s="41">
        <f>22232-667</f>
        <v>21565</v>
      </c>
      <c r="AM81" s="86">
        <v>21565</v>
      </c>
      <c r="AN81" s="86">
        <v>21565</v>
      </c>
      <c r="AO81" s="86">
        <f t="shared" si="12"/>
        <v>0</v>
      </c>
    </row>
    <row r="82" spans="3:41" ht="49.2" customHeight="1" thickBot="1" x14ac:dyDescent="0.3">
      <c r="C82" s="213" t="s">
        <v>72</v>
      </c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215"/>
      <c r="AE82" s="74"/>
      <c r="AF82" s="86">
        <v>1000</v>
      </c>
      <c r="AM82" s="86">
        <v>1000</v>
      </c>
      <c r="AN82" s="86">
        <v>1000</v>
      </c>
      <c r="AO82" s="86">
        <f t="shared" si="12"/>
        <v>0</v>
      </c>
    </row>
    <row r="83" spans="3:41" ht="49.2" customHeight="1" thickBot="1" x14ac:dyDescent="0.3">
      <c r="C83" s="213" t="s">
        <v>79</v>
      </c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  <c r="AA83" s="214"/>
      <c r="AB83" s="214"/>
      <c r="AC83" s="214"/>
      <c r="AD83" s="215"/>
      <c r="AE83" s="74"/>
      <c r="AF83" s="86">
        <v>289</v>
      </c>
      <c r="AM83" s="86">
        <v>289</v>
      </c>
      <c r="AN83" s="86">
        <v>244</v>
      </c>
      <c r="AO83" s="86">
        <f t="shared" si="12"/>
        <v>45</v>
      </c>
    </row>
    <row r="84" spans="3:41" ht="49.2" customHeight="1" thickBot="1" x14ac:dyDescent="0.3">
      <c r="C84" s="213" t="s">
        <v>74</v>
      </c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  <c r="AA84" s="214"/>
      <c r="AB84" s="214"/>
      <c r="AC84" s="214"/>
      <c r="AD84" s="215"/>
      <c r="AE84" s="74"/>
      <c r="AF84" s="86">
        <f>13160.65-2863.91</f>
        <v>10296.74</v>
      </c>
      <c r="AM84" s="86">
        <v>3670.2</v>
      </c>
      <c r="AN84" s="110">
        <v>3670.2</v>
      </c>
      <c r="AO84" s="86">
        <f t="shared" si="12"/>
        <v>0</v>
      </c>
    </row>
    <row r="85" spans="3:41" ht="49.2" customHeight="1" thickBot="1" x14ac:dyDescent="0.3">
      <c r="C85" s="213" t="s">
        <v>82</v>
      </c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5"/>
      <c r="AE85" s="74"/>
      <c r="AF85" s="86">
        <v>403</v>
      </c>
      <c r="AM85" s="110">
        <v>402.4</v>
      </c>
      <c r="AN85" s="86">
        <v>241.4</v>
      </c>
      <c r="AO85" s="86">
        <f t="shared" si="12"/>
        <v>160.99999999999997</v>
      </c>
    </row>
    <row r="86" spans="3:41" ht="49.2" customHeight="1" thickBot="1" x14ac:dyDescent="0.3">
      <c r="C86" s="213" t="s">
        <v>83</v>
      </c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  <c r="AD86" s="215"/>
      <c r="AE86" s="74"/>
      <c r="AF86" s="86">
        <f>494-247</f>
        <v>247</v>
      </c>
      <c r="AM86" s="86">
        <v>163</v>
      </c>
      <c r="AN86" s="86">
        <v>163</v>
      </c>
      <c r="AO86" s="86">
        <f t="shared" si="12"/>
        <v>0</v>
      </c>
    </row>
    <row r="87" spans="3:41" ht="49.2" customHeight="1" thickBot="1" x14ac:dyDescent="0.3">
      <c r="C87" s="213" t="s">
        <v>84</v>
      </c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  <c r="AD87" s="215"/>
      <c r="AE87" s="74"/>
      <c r="AF87" s="86">
        <v>5161.63</v>
      </c>
      <c r="AM87" s="110">
        <v>0</v>
      </c>
      <c r="AN87" s="86">
        <v>0</v>
      </c>
      <c r="AO87" s="86">
        <f t="shared" si="12"/>
        <v>0</v>
      </c>
    </row>
    <row r="88" spans="3:41" ht="49.2" customHeight="1" thickBot="1" x14ac:dyDescent="0.3">
      <c r="C88" s="213" t="s">
        <v>86</v>
      </c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5"/>
      <c r="AE88" s="74"/>
      <c r="AF88" s="86">
        <v>854</v>
      </c>
      <c r="AG88" s="93"/>
      <c r="AH88" s="93"/>
      <c r="AI88" s="93"/>
      <c r="AJ88" s="93"/>
      <c r="AK88" s="93"/>
      <c r="AL88" s="93"/>
      <c r="AM88" s="110">
        <v>854</v>
      </c>
      <c r="AN88" s="86">
        <v>854</v>
      </c>
      <c r="AO88" s="86">
        <f t="shared" si="12"/>
        <v>0</v>
      </c>
    </row>
    <row r="89" spans="3:41" ht="57.6" customHeight="1" thickBot="1" x14ac:dyDescent="0.35">
      <c r="C89" s="175" t="s">
        <v>61</v>
      </c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7"/>
      <c r="AE89" s="74"/>
      <c r="AF89" s="111">
        <f>AF90</f>
        <v>2200</v>
      </c>
      <c r="AG89" s="129">
        <f t="shared" ref="AG89:AN89" si="13">AG90</f>
        <v>0</v>
      </c>
      <c r="AH89" s="111">
        <f t="shared" si="13"/>
        <v>0</v>
      </c>
      <c r="AI89" s="111">
        <f t="shared" si="13"/>
        <v>0</v>
      </c>
      <c r="AJ89" s="111">
        <f t="shared" si="13"/>
        <v>0</v>
      </c>
      <c r="AK89" s="111">
        <f t="shared" si="13"/>
        <v>0</v>
      </c>
      <c r="AL89" s="144">
        <f t="shared" si="13"/>
        <v>0</v>
      </c>
      <c r="AM89" s="111">
        <f t="shared" si="13"/>
        <v>2200</v>
      </c>
      <c r="AN89" s="111">
        <f t="shared" si="13"/>
        <v>2189.6999999999998</v>
      </c>
      <c r="AO89" s="111">
        <f t="shared" si="12"/>
        <v>10.300000000000182</v>
      </c>
    </row>
    <row r="90" spans="3:41" ht="57.6" customHeight="1" x14ac:dyDescent="0.3">
      <c r="C90" s="267" t="s">
        <v>62</v>
      </c>
      <c r="D90" s="268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9"/>
      <c r="AE90" s="113"/>
      <c r="AF90" s="136">
        <f>AF92+AF93+AF94+AF95+AF96+AF97</f>
        <v>2200</v>
      </c>
      <c r="AG90" s="130">
        <f t="shared" ref="AG90:AN90" si="14">AG92+AG93+AG94+AG95+AG96+AG97</f>
        <v>0</v>
      </c>
      <c r="AH90" s="107">
        <f t="shared" si="14"/>
        <v>0</v>
      </c>
      <c r="AI90" s="107">
        <f t="shared" si="14"/>
        <v>0</v>
      </c>
      <c r="AJ90" s="107">
        <f t="shared" si="14"/>
        <v>0</v>
      </c>
      <c r="AK90" s="107">
        <f t="shared" si="14"/>
        <v>0</v>
      </c>
      <c r="AL90" s="145">
        <f t="shared" si="14"/>
        <v>0</v>
      </c>
      <c r="AM90" s="136">
        <f t="shared" si="14"/>
        <v>2200</v>
      </c>
      <c r="AN90" s="136">
        <f t="shared" si="14"/>
        <v>2189.6999999999998</v>
      </c>
      <c r="AO90" s="42">
        <f t="shared" si="12"/>
        <v>10.300000000000182</v>
      </c>
    </row>
    <row r="91" spans="3:41" ht="27.6" customHeight="1" x14ac:dyDescent="0.35">
      <c r="C91" s="283" t="s">
        <v>67</v>
      </c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4"/>
      <c r="AC91" s="284"/>
      <c r="AD91" s="285"/>
      <c r="AE91" s="114"/>
      <c r="AF91" s="137"/>
      <c r="AG91" s="131"/>
      <c r="AH91" s="52"/>
      <c r="AI91" s="52"/>
      <c r="AJ91" s="52"/>
      <c r="AK91" s="52"/>
      <c r="AL91" s="146"/>
      <c r="AM91" s="137"/>
      <c r="AN91" s="137"/>
      <c r="AO91" s="137"/>
    </row>
    <row r="92" spans="3:41" ht="46.95" customHeight="1" x14ac:dyDescent="0.25">
      <c r="C92" s="225" t="s">
        <v>63</v>
      </c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7"/>
      <c r="AE92" s="114"/>
      <c r="AF92" s="137">
        <v>400</v>
      </c>
      <c r="AG92" s="131"/>
      <c r="AH92" s="52"/>
      <c r="AI92" s="52"/>
      <c r="AJ92" s="52"/>
      <c r="AK92" s="52"/>
      <c r="AL92" s="146"/>
      <c r="AM92" s="137">
        <v>400</v>
      </c>
      <c r="AN92" s="137">
        <v>395.1</v>
      </c>
      <c r="AO92" s="137">
        <f>AM92-AN92</f>
        <v>4.8999999999999773</v>
      </c>
    </row>
    <row r="93" spans="3:41" ht="43.2" customHeight="1" x14ac:dyDescent="0.25">
      <c r="C93" s="225" t="s">
        <v>64</v>
      </c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7"/>
      <c r="AE93" s="114"/>
      <c r="AF93" s="137">
        <v>400</v>
      </c>
      <c r="AG93" s="131"/>
      <c r="AH93" s="52"/>
      <c r="AI93" s="52"/>
      <c r="AJ93" s="52"/>
      <c r="AK93" s="52"/>
      <c r="AL93" s="146"/>
      <c r="AM93" s="137">
        <v>400</v>
      </c>
      <c r="AN93" s="137">
        <v>400</v>
      </c>
      <c r="AO93" s="137">
        <f t="shared" ref="AO93:AO97" si="15">AM93-AN93</f>
        <v>0</v>
      </c>
    </row>
    <row r="94" spans="3:41" ht="46.95" customHeight="1" x14ac:dyDescent="0.25">
      <c r="C94" s="225" t="s">
        <v>65</v>
      </c>
      <c r="D94" s="226"/>
      <c r="E94" s="226"/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26"/>
      <c r="Y94" s="226"/>
      <c r="Z94" s="226"/>
      <c r="AA94" s="226"/>
      <c r="AB94" s="226"/>
      <c r="AC94" s="226"/>
      <c r="AD94" s="227"/>
      <c r="AE94" s="114"/>
      <c r="AF94" s="137">
        <v>500</v>
      </c>
      <c r="AG94" s="131"/>
      <c r="AH94" s="52"/>
      <c r="AI94" s="52"/>
      <c r="AJ94" s="52"/>
      <c r="AK94" s="52"/>
      <c r="AL94" s="146"/>
      <c r="AM94" s="137">
        <v>500</v>
      </c>
      <c r="AN94" s="137">
        <v>500</v>
      </c>
      <c r="AO94" s="137">
        <f t="shared" si="15"/>
        <v>0</v>
      </c>
    </row>
    <row r="95" spans="3:41" ht="44.4" customHeight="1" x14ac:dyDescent="0.25">
      <c r="C95" s="275" t="s">
        <v>66</v>
      </c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  <c r="AA95" s="276"/>
      <c r="AB95" s="276"/>
      <c r="AC95" s="276"/>
      <c r="AD95" s="277"/>
      <c r="AE95" s="115"/>
      <c r="AF95" s="137">
        <v>500</v>
      </c>
      <c r="AG95" s="131"/>
      <c r="AH95" s="52"/>
      <c r="AI95" s="52"/>
      <c r="AJ95" s="52"/>
      <c r="AK95" s="52"/>
      <c r="AL95" s="146"/>
      <c r="AM95" s="137">
        <v>500</v>
      </c>
      <c r="AN95" s="137">
        <v>494.6</v>
      </c>
      <c r="AO95" s="137">
        <f t="shared" si="15"/>
        <v>5.3999999999999773</v>
      </c>
    </row>
    <row r="96" spans="3:41" ht="44.4" customHeight="1" x14ac:dyDescent="0.25">
      <c r="C96" s="275" t="s">
        <v>73</v>
      </c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  <c r="Z96" s="276"/>
      <c r="AA96" s="276"/>
      <c r="AB96" s="276"/>
      <c r="AC96" s="276"/>
      <c r="AD96" s="277"/>
      <c r="AE96" s="115"/>
      <c r="AF96" s="137">
        <v>200</v>
      </c>
      <c r="AG96" s="131"/>
      <c r="AH96" s="52"/>
      <c r="AI96" s="52"/>
      <c r="AJ96" s="52"/>
      <c r="AK96" s="52"/>
      <c r="AL96" s="146"/>
      <c r="AM96" s="137">
        <v>200</v>
      </c>
      <c r="AN96" s="137">
        <v>200</v>
      </c>
      <c r="AO96" s="137">
        <f t="shared" si="15"/>
        <v>0</v>
      </c>
    </row>
    <row r="97" spans="3:41" ht="44.4" customHeight="1" thickBot="1" x14ac:dyDescent="0.3">
      <c r="C97" s="207" t="s">
        <v>81</v>
      </c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9"/>
      <c r="AE97" s="116"/>
      <c r="AF97" s="138">
        <v>200</v>
      </c>
      <c r="AG97" s="132"/>
      <c r="AH97" s="112"/>
      <c r="AI97" s="112"/>
      <c r="AJ97" s="112"/>
      <c r="AK97" s="112"/>
      <c r="AL97" s="147"/>
      <c r="AM97" s="138">
        <v>200</v>
      </c>
      <c r="AN97" s="138">
        <v>200</v>
      </c>
      <c r="AO97" s="138">
        <f t="shared" si="15"/>
        <v>0</v>
      </c>
    </row>
    <row r="98" spans="3:41" ht="63.75" customHeight="1" thickBot="1" x14ac:dyDescent="0.45">
      <c r="C98" s="220" t="s">
        <v>56</v>
      </c>
      <c r="D98" s="221"/>
      <c r="E98" s="221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2"/>
      <c r="AE98" s="78"/>
      <c r="AF98" s="79">
        <f>AF6+AF69+AF89</f>
        <v>882818.32000000007</v>
      </c>
      <c r="AG98" s="79">
        <f t="shared" ref="AG98:AO98" si="16">AG6+AG69+AG89</f>
        <v>0</v>
      </c>
      <c r="AH98" s="79">
        <f t="shared" si="16"/>
        <v>0</v>
      </c>
      <c r="AI98" s="79">
        <f t="shared" si="16"/>
        <v>0</v>
      </c>
      <c r="AJ98" s="79">
        <f t="shared" si="16"/>
        <v>40769</v>
      </c>
      <c r="AK98" s="79">
        <f t="shared" si="16"/>
        <v>575978</v>
      </c>
      <c r="AL98" s="79">
        <f t="shared" si="16"/>
        <v>0</v>
      </c>
      <c r="AM98" s="79">
        <f t="shared" si="16"/>
        <v>838718.4</v>
      </c>
      <c r="AN98" s="79">
        <f t="shared" si="16"/>
        <v>835596.5</v>
      </c>
      <c r="AO98" s="79">
        <f t="shared" si="16"/>
        <v>3121.9000000000005</v>
      </c>
    </row>
    <row r="99" spans="3:41" ht="111.75" customHeight="1" x14ac:dyDescent="0.25">
      <c r="AE99" s="5"/>
      <c r="AF99" s="14"/>
    </row>
    <row r="100" spans="3:41" ht="61.5" customHeight="1" x14ac:dyDescent="0.6">
      <c r="C100" s="223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  <c r="AA100" s="224"/>
      <c r="AB100" s="224"/>
      <c r="AC100" s="224"/>
      <c r="AD100" s="224"/>
      <c r="AE100" s="7"/>
      <c r="AF100" s="13"/>
    </row>
    <row r="101" spans="3:41" ht="138.75" customHeight="1" x14ac:dyDescent="0.25">
      <c r="AE101" s="6"/>
      <c r="AF101" s="15"/>
    </row>
    <row r="102" spans="3:41" ht="73.5" customHeight="1" x14ac:dyDescent="0.6">
      <c r="C102" s="218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219"/>
      <c r="AB102" s="219"/>
      <c r="AC102" s="219"/>
      <c r="AD102" s="219"/>
      <c r="AE102" s="6"/>
      <c r="AF102" s="16"/>
    </row>
    <row r="103" spans="3:41" ht="208.5" customHeight="1" x14ac:dyDescent="0.6">
      <c r="C103" s="181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7"/>
      <c r="AF103" s="12"/>
    </row>
    <row r="104" spans="3:41" ht="84" customHeight="1" x14ac:dyDescent="0.6">
      <c r="C104" s="9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7"/>
      <c r="AF104" s="12"/>
    </row>
    <row r="105" spans="3:41" ht="108.75" customHeight="1" x14ac:dyDescent="0.25">
      <c r="C105" s="216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  <c r="AC105" s="217"/>
      <c r="AD105" s="217"/>
      <c r="AE105" s="5"/>
      <c r="AF105" s="15"/>
    </row>
    <row r="106" spans="3:41" ht="151.5" hidden="1" customHeight="1" x14ac:dyDescent="0.6">
      <c r="C106" s="218"/>
      <c r="D106" s="219"/>
      <c r="E106" s="219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  <c r="AA106" s="219"/>
      <c r="AB106" s="219"/>
      <c r="AC106" s="219"/>
      <c r="AD106" s="219"/>
      <c r="AE106" s="5"/>
      <c r="AF106" s="14"/>
    </row>
    <row r="107" spans="3:41" ht="46.5" hidden="1" customHeight="1" x14ac:dyDescent="0.25">
      <c r="C107" s="260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  <c r="AA107" s="261"/>
      <c r="AB107" s="261"/>
      <c r="AC107" s="261"/>
      <c r="AD107" s="261"/>
      <c r="AE107" s="10"/>
      <c r="AF107" s="12"/>
    </row>
    <row r="108" spans="3:41" ht="121.5" hidden="1" customHeight="1" x14ac:dyDescent="0.25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14"/>
    </row>
    <row r="109" spans="3:41" ht="119.25" hidden="1" customHeight="1" thickBot="1" x14ac:dyDescent="0.3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14"/>
    </row>
    <row r="110" spans="3:41" ht="193.5" customHeight="1" x14ac:dyDescent="0.25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14"/>
    </row>
    <row r="111" spans="3:41" ht="53.25" customHeight="1" x14ac:dyDescent="0.25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14"/>
    </row>
    <row r="112" spans="3:41" ht="126.75" customHeight="1" x14ac:dyDescent="0.7">
      <c r="C112" s="237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8"/>
      <c r="AF112" s="11"/>
    </row>
    <row r="113" spans="3:32" ht="68.25" customHeight="1" x14ac:dyDescent="0.6">
      <c r="C113" s="242"/>
      <c r="D113" s="243"/>
      <c r="E113" s="243"/>
      <c r="F113" s="243"/>
      <c r="G113" s="243"/>
      <c r="H113" s="243"/>
      <c r="I113" s="243"/>
      <c r="J113" s="243"/>
      <c r="K113" s="243"/>
      <c r="L113" s="243"/>
      <c r="M113" s="243"/>
      <c r="N113" s="243"/>
      <c r="O113" s="243"/>
      <c r="P113" s="243"/>
      <c r="Q113" s="243"/>
      <c r="R113" s="243"/>
      <c r="S113" s="243"/>
      <c r="T113" s="243"/>
      <c r="U113" s="243"/>
      <c r="V113" s="243"/>
      <c r="W113" s="243"/>
      <c r="X113" s="243"/>
      <c r="Y113" s="243"/>
      <c r="Z113" s="243"/>
      <c r="AA113" s="243"/>
      <c r="AB113" s="243"/>
      <c r="AC113" s="243"/>
      <c r="AD113" s="243"/>
      <c r="AE113" s="5"/>
      <c r="AF113" s="17"/>
    </row>
    <row r="114" spans="3:32" ht="80.25" customHeight="1" x14ac:dyDescent="0.6">
      <c r="C114" s="234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  <c r="S114" s="236"/>
      <c r="T114" s="236"/>
      <c r="U114" s="236"/>
      <c r="V114" s="236"/>
      <c r="W114" s="236"/>
      <c r="X114" s="236"/>
      <c r="Y114" s="236"/>
      <c r="Z114" s="236"/>
      <c r="AA114" s="236"/>
      <c r="AB114" s="236"/>
      <c r="AC114" s="236"/>
      <c r="AD114" s="236"/>
      <c r="AE114" s="5"/>
      <c r="AF114" s="15"/>
    </row>
    <row r="115" spans="3:32" ht="158.25" customHeight="1" x14ac:dyDescent="0.6">
      <c r="C115" s="181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  <c r="S115" s="236"/>
      <c r="T115" s="236"/>
      <c r="U115" s="236"/>
      <c r="V115" s="236"/>
      <c r="W115" s="236"/>
      <c r="X115" s="236"/>
      <c r="Y115" s="236"/>
      <c r="Z115" s="236"/>
      <c r="AA115" s="236"/>
      <c r="AB115" s="236"/>
      <c r="AC115" s="236"/>
      <c r="AD115" s="236"/>
      <c r="AE115" s="5"/>
      <c r="AF115" s="15"/>
    </row>
    <row r="116" spans="3:32" ht="150.75" customHeight="1" x14ac:dyDescent="0.6">
      <c r="C116" s="181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  <c r="S116" s="236"/>
      <c r="T116" s="236"/>
      <c r="U116" s="236"/>
      <c r="V116" s="236"/>
      <c r="W116" s="236"/>
      <c r="X116" s="236"/>
      <c r="Y116" s="236"/>
      <c r="Z116" s="236"/>
      <c r="AA116" s="236"/>
      <c r="AB116" s="236"/>
      <c r="AC116" s="236"/>
      <c r="AD116" s="236"/>
      <c r="AE116" s="5"/>
      <c r="AF116" s="15"/>
    </row>
    <row r="117" spans="3:32" ht="150.75" customHeight="1" x14ac:dyDescent="0.6">
      <c r="C117" s="181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  <c r="S117" s="236"/>
      <c r="T117" s="236"/>
      <c r="U117" s="236"/>
      <c r="V117" s="236"/>
      <c r="W117" s="236"/>
      <c r="X117" s="236"/>
      <c r="Y117" s="236"/>
      <c r="Z117" s="236"/>
      <c r="AA117" s="236"/>
      <c r="AB117" s="236"/>
      <c r="AC117" s="236"/>
      <c r="AD117" s="236"/>
      <c r="AE117" s="5"/>
      <c r="AF117" s="15"/>
    </row>
    <row r="118" spans="3:32" ht="52.5" customHeight="1" x14ac:dyDescent="0.6">
      <c r="C118" s="181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236"/>
      <c r="R118" s="236"/>
      <c r="S118" s="236"/>
      <c r="T118" s="236"/>
      <c r="U118" s="236"/>
      <c r="V118" s="236"/>
      <c r="W118" s="236"/>
      <c r="X118" s="236"/>
      <c r="Y118" s="236"/>
      <c r="Z118" s="236"/>
      <c r="AA118" s="236"/>
      <c r="AB118" s="236"/>
      <c r="AC118" s="236"/>
      <c r="AD118" s="236"/>
      <c r="AE118" s="5"/>
      <c r="AF118" s="15"/>
    </row>
    <row r="119" spans="3:32" ht="60" customHeight="1" x14ac:dyDescent="0.6">
      <c r="C119" s="181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  <c r="R119" s="236"/>
      <c r="S119" s="236"/>
      <c r="T119" s="236"/>
      <c r="U119" s="236"/>
      <c r="V119" s="236"/>
      <c r="W119" s="236"/>
      <c r="X119" s="236"/>
      <c r="Y119" s="236"/>
      <c r="Z119" s="236"/>
      <c r="AA119" s="236"/>
      <c r="AB119" s="236"/>
      <c r="AC119" s="236"/>
      <c r="AD119" s="236"/>
      <c r="AE119" s="5"/>
      <c r="AF119" s="15"/>
    </row>
    <row r="120" spans="3:32" ht="57.75" customHeight="1" x14ac:dyDescent="0.6">
      <c r="C120" s="242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  <c r="AA120" s="219"/>
      <c r="AB120" s="219"/>
      <c r="AC120" s="219"/>
      <c r="AD120" s="219"/>
      <c r="AE120" s="5"/>
      <c r="AF120" s="15"/>
    </row>
    <row r="121" spans="3:32" ht="80.25" customHeight="1" x14ac:dyDescent="0.6">
      <c r="C121" s="259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  <c r="R121" s="236"/>
      <c r="S121" s="236"/>
      <c r="T121" s="236"/>
      <c r="U121" s="236"/>
      <c r="V121" s="236"/>
      <c r="W121" s="236"/>
      <c r="X121" s="236"/>
      <c r="Y121" s="236"/>
      <c r="Z121" s="236"/>
      <c r="AA121" s="236"/>
      <c r="AB121" s="236"/>
      <c r="AC121" s="236"/>
      <c r="AD121" s="236"/>
      <c r="AE121" s="5"/>
      <c r="AF121" s="18"/>
    </row>
    <row r="122" spans="3:32" ht="170.25" customHeight="1" x14ac:dyDescent="0.6">
      <c r="C122" s="259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  <c r="P122" s="236"/>
      <c r="Q122" s="236"/>
      <c r="R122" s="236"/>
      <c r="S122" s="236"/>
      <c r="T122" s="236"/>
      <c r="U122" s="236"/>
      <c r="V122" s="236"/>
      <c r="W122" s="236"/>
      <c r="X122" s="236"/>
      <c r="Y122" s="236"/>
      <c r="Z122" s="236"/>
      <c r="AA122" s="236"/>
      <c r="AB122" s="236"/>
      <c r="AC122" s="236"/>
      <c r="AD122" s="236"/>
      <c r="AE122" s="5"/>
      <c r="AF122" s="18"/>
    </row>
    <row r="123" spans="3:32" ht="77.25" customHeight="1" x14ac:dyDescent="0.6">
      <c r="C123" s="181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6"/>
      <c r="Q123" s="236"/>
      <c r="R123" s="236"/>
      <c r="S123" s="236"/>
      <c r="T123" s="236"/>
      <c r="U123" s="236"/>
      <c r="V123" s="236"/>
      <c r="W123" s="236"/>
      <c r="X123" s="236"/>
      <c r="Y123" s="236"/>
      <c r="Z123" s="236"/>
      <c r="AA123" s="236"/>
      <c r="AB123" s="236"/>
      <c r="AC123" s="236"/>
      <c r="AD123" s="236"/>
      <c r="AE123" s="5"/>
      <c r="AF123" s="15"/>
    </row>
    <row r="124" spans="3:32" ht="101.25" customHeight="1" x14ac:dyDescent="0.6">
      <c r="C124" s="181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236"/>
      <c r="R124" s="236"/>
      <c r="S124" s="236"/>
      <c r="T124" s="236"/>
      <c r="U124" s="236"/>
      <c r="V124" s="236"/>
      <c r="W124" s="236"/>
      <c r="X124" s="236"/>
      <c r="Y124" s="236"/>
      <c r="Z124" s="236"/>
      <c r="AA124" s="236"/>
      <c r="AB124" s="236"/>
      <c r="AC124" s="236"/>
      <c r="AD124" s="236"/>
      <c r="AE124" s="5"/>
      <c r="AF124" s="15"/>
    </row>
    <row r="125" spans="3:32" ht="86.25" customHeight="1" x14ac:dyDescent="0.25">
      <c r="C125" s="241"/>
      <c r="D125" s="241"/>
      <c r="E125" s="241"/>
      <c r="F125" s="241"/>
      <c r="G125" s="241"/>
      <c r="H125" s="241"/>
      <c r="I125" s="241"/>
      <c r="J125" s="241"/>
      <c r="K125" s="241"/>
      <c r="L125" s="241"/>
      <c r="M125" s="241"/>
      <c r="N125" s="241"/>
      <c r="O125" s="241"/>
      <c r="P125" s="241"/>
      <c r="Q125" s="241"/>
      <c r="R125" s="241"/>
      <c r="S125" s="241"/>
      <c r="T125" s="241"/>
      <c r="U125" s="241"/>
      <c r="V125" s="241"/>
      <c r="W125" s="241"/>
      <c r="X125" s="241"/>
      <c r="Y125" s="241"/>
      <c r="Z125" s="241"/>
      <c r="AA125" s="241"/>
      <c r="AB125" s="241"/>
      <c r="AC125" s="241"/>
      <c r="AD125" s="241"/>
      <c r="AE125" s="5"/>
      <c r="AF125" s="15"/>
    </row>
    <row r="126" spans="3:32" ht="87.75" customHeight="1" x14ac:dyDescent="0.25">
      <c r="C126" s="239"/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  <c r="P126" s="240"/>
      <c r="Q126" s="240"/>
      <c r="R126" s="240"/>
      <c r="S126" s="240"/>
      <c r="T126" s="240"/>
      <c r="U126" s="240"/>
      <c r="V126" s="240"/>
      <c r="W126" s="240"/>
      <c r="X126" s="240"/>
      <c r="Y126" s="240"/>
      <c r="Z126" s="240"/>
      <c r="AA126" s="240"/>
      <c r="AB126" s="240"/>
      <c r="AC126" s="240"/>
      <c r="AD126" s="240"/>
      <c r="AE126" s="5"/>
      <c r="AF126" s="15"/>
    </row>
    <row r="127" spans="3:32" ht="138.6" customHeight="1" x14ac:dyDescent="0.25">
      <c r="C127" s="239"/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  <c r="T127" s="240"/>
      <c r="U127" s="240"/>
      <c r="V127" s="240"/>
      <c r="W127" s="240"/>
      <c r="X127" s="240"/>
      <c r="Y127" s="240"/>
      <c r="Z127" s="240"/>
      <c r="AA127" s="240"/>
      <c r="AB127" s="240"/>
      <c r="AC127" s="240"/>
      <c r="AD127" s="240"/>
      <c r="AE127" s="5"/>
      <c r="AF127" s="15"/>
    </row>
    <row r="128" spans="3:32" ht="126.6" customHeight="1" x14ac:dyDescent="0.5">
      <c r="C128" s="239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  <c r="Z128" s="240"/>
      <c r="AA128" s="240"/>
      <c r="AB128" s="240"/>
      <c r="AC128" s="240"/>
      <c r="AD128" s="240"/>
      <c r="AE128" s="4"/>
      <c r="AF128" s="15"/>
    </row>
    <row r="129" spans="3:32" ht="136.19999999999999" customHeight="1" x14ac:dyDescent="0.25">
      <c r="C129" s="239"/>
      <c r="D129" s="240"/>
      <c r="E129" s="240"/>
      <c r="F129" s="240"/>
      <c r="G129" s="240"/>
      <c r="H129" s="240"/>
      <c r="I129" s="240"/>
      <c r="J129" s="240"/>
      <c r="K129" s="240"/>
      <c r="L129" s="240"/>
      <c r="M129" s="240"/>
      <c r="N129" s="240"/>
      <c r="O129" s="240"/>
      <c r="P129" s="240"/>
      <c r="Q129" s="240"/>
      <c r="R129" s="240"/>
      <c r="S129" s="240"/>
      <c r="T129" s="240"/>
      <c r="U129" s="240"/>
      <c r="V129" s="240"/>
      <c r="W129" s="240"/>
      <c r="X129" s="240"/>
      <c r="Y129" s="240"/>
      <c r="Z129" s="240"/>
      <c r="AA129" s="240"/>
      <c r="AB129" s="240"/>
      <c r="AC129" s="240"/>
      <c r="AD129" s="240"/>
      <c r="AE129" s="5"/>
      <c r="AF129" s="19"/>
    </row>
    <row r="130" spans="3:32" ht="37.799999999999997" x14ac:dyDescent="0.25">
      <c r="C130" s="239"/>
      <c r="D130" s="240"/>
      <c r="E130" s="240"/>
      <c r="F130" s="240"/>
      <c r="G130" s="240"/>
      <c r="H130" s="240"/>
      <c r="I130" s="240"/>
      <c r="J130" s="240"/>
      <c r="K130" s="240"/>
      <c r="L130" s="240"/>
      <c r="M130" s="240"/>
      <c r="N130" s="240"/>
      <c r="O130" s="240"/>
      <c r="P130" s="240"/>
      <c r="Q130" s="240"/>
      <c r="R130" s="240"/>
      <c r="S130" s="240"/>
      <c r="T130" s="240"/>
      <c r="U130" s="240"/>
      <c r="V130" s="240"/>
      <c r="W130" s="240"/>
      <c r="X130" s="240"/>
      <c r="Y130" s="240"/>
      <c r="Z130" s="240"/>
      <c r="AA130" s="240"/>
      <c r="AB130" s="240"/>
      <c r="AC130" s="240"/>
      <c r="AD130" s="240"/>
      <c r="AE130" s="5"/>
      <c r="AF130" s="12"/>
    </row>
    <row r="131" spans="3:32" ht="37.799999999999997" x14ac:dyDescent="0.25">
      <c r="C131" s="234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  <c r="V131" s="235"/>
      <c r="W131" s="235"/>
      <c r="X131" s="235"/>
      <c r="Y131" s="235"/>
      <c r="Z131" s="235"/>
      <c r="AA131" s="235"/>
      <c r="AB131" s="235"/>
      <c r="AC131" s="235"/>
      <c r="AD131" s="235"/>
      <c r="AE131" s="1"/>
      <c r="AF131" s="20"/>
    </row>
    <row r="132" spans="3:32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20"/>
    </row>
    <row r="133" spans="3:32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20"/>
    </row>
    <row r="134" spans="3:32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20"/>
    </row>
    <row r="135" spans="3:32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20"/>
    </row>
    <row r="136" spans="3:32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20"/>
    </row>
    <row r="137" spans="3:32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20"/>
    </row>
    <row r="146" spans="32:32" ht="60.6" x14ac:dyDescent="1">
      <c r="AF146" s="22"/>
    </row>
  </sheetData>
  <mergeCells count="123">
    <mergeCell ref="AD1:AM1"/>
    <mergeCell ref="C69:AD69"/>
    <mergeCell ref="Z26:AD26"/>
    <mergeCell ref="Z11:AD11"/>
    <mergeCell ref="C46:AD46"/>
    <mergeCell ref="Z40:AD40"/>
    <mergeCell ref="Z35:AD35"/>
    <mergeCell ref="AA36:AD36"/>
    <mergeCell ref="C34:AD34"/>
    <mergeCell ref="C64:AD64"/>
    <mergeCell ref="C45:AD45"/>
    <mergeCell ref="C47:AD47"/>
    <mergeCell ref="C53:AD53"/>
    <mergeCell ref="C57:AD57"/>
    <mergeCell ref="C9:AD9"/>
    <mergeCell ref="C6:AD6"/>
    <mergeCell ref="C58:AD58"/>
    <mergeCell ref="C42:AD42"/>
    <mergeCell ref="C52:AD52"/>
    <mergeCell ref="C54:AD54"/>
    <mergeCell ref="C55:AD55"/>
    <mergeCell ref="C63:AD63"/>
    <mergeCell ref="C44:AD44"/>
    <mergeCell ref="C62:AD62"/>
    <mergeCell ref="C10:AD10"/>
    <mergeCell ref="Z25:AD25"/>
    <mergeCell ref="C27:AD27"/>
    <mergeCell ref="C93:AD93"/>
    <mergeCell ref="C91:AD91"/>
    <mergeCell ref="C78:AD78"/>
    <mergeCell ref="C79:AD79"/>
    <mergeCell ref="C80:AD80"/>
    <mergeCell ref="C81:AD81"/>
    <mergeCell ref="C82:AD82"/>
    <mergeCell ref="C83:AD83"/>
    <mergeCell ref="C75:AD75"/>
    <mergeCell ref="C88:AD88"/>
    <mergeCell ref="AA12:AD12"/>
    <mergeCell ref="AA13:AD13"/>
    <mergeCell ref="C28:AD28"/>
    <mergeCell ref="Z30:AD30"/>
    <mergeCell ref="C33:AD33"/>
    <mergeCell ref="AA14:AD14"/>
    <mergeCell ref="C19:AD19"/>
    <mergeCell ref="Z15:AD15"/>
    <mergeCell ref="C18:AD18"/>
    <mergeCell ref="C23:AD23"/>
    <mergeCell ref="C20:AD20"/>
    <mergeCell ref="C22:AD22"/>
    <mergeCell ref="C21:AD21"/>
    <mergeCell ref="C32:AD32"/>
    <mergeCell ref="C24:AD24"/>
    <mergeCell ref="Z17:AD17"/>
    <mergeCell ref="Z16:AD16"/>
    <mergeCell ref="Z29:AD29"/>
    <mergeCell ref="C122:AD122"/>
    <mergeCell ref="C121:AD121"/>
    <mergeCell ref="C107:AD107"/>
    <mergeCell ref="C68:AD68"/>
    <mergeCell ref="C92:AD92"/>
    <mergeCell ref="C84:AD84"/>
    <mergeCell ref="C67:AD67"/>
    <mergeCell ref="C72:AD72"/>
    <mergeCell ref="C90:AD90"/>
    <mergeCell ref="C102:AD102"/>
    <mergeCell ref="C74:AD74"/>
    <mergeCell ref="C71:AD71"/>
    <mergeCell ref="C70:AD70"/>
    <mergeCell ref="C96:AD96"/>
    <mergeCell ref="C95:AD95"/>
    <mergeCell ref="C85:AD85"/>
    <mergeCell ref="C87:AD87"/>
    <mergeCell ref="C131:AD131"/>
    <mergeCell ref="C118:AD118"/>
    <mergeCell ref="C112:AD112"/>
    <mergeCell ref="C126:AD126"/>
    <mergeCell ref="C123:AD123"/>
    <mergeCell ref="C125:AD125"/>
    <mergeCell ref="C128:AD128"/>
    <mergeCell ref="C129:AD129"/>
    <mergeCell ref="C130:AD130"/>
    <mergeCell ref="C127:AD127"/>
    <mergeCell ref="C124:AD124"/>
    <mergeCell ref="C120:AD120"/>
    <mergeCell ref="C119:AD119"/>
    <mergeCell ref="C117:AD117"/>
    <mergeCell ref="C114:AD114"/>
    <mergeCell ref="C116:AD116"/>
    <mergeCell ref="C113:AD113"/>
    <mergeCell ref="C115:AD115"/>
    <mergeCell ref="C86:AD86"/>
    <mergeCell ref="C105:AD105"/>
    <mergeCell ref="C106:AD106"/>
    <mergeCell ref="C98:AD98"/>
    <mergeCell ref="C100:AD100"/>
    <mergeCell ref="C94:AD94"/>
    <mergeCell ref="C73:AD73"/>
    <mergeCell ref="C76:AD76"/>
    <mergeCell ref="C77:AD77"/>
    <mergeCell ref="AD2:AF2"/>
    <mergeCell ref="C7:AD7"/>
    <mergeCell ref="C3:AO3"/>
    <mergeCell ref="AA38:AD38"/>
    <mergeCell ref="C89:AD89"/>
    <mergeCell ref="C56:AD56"/>
    <mergeCell ref="C103:AD103"/>
    <mergeCell ref="C60:AD60"/>
    <mergeCell ref="Z31:AD31"/>
    <mergeCell ref="C59:AD59"/>
    <mergeCell ref="AA37:AD37"/>
    <mergeCell ref="C48:AD48"/>
    <mergeCell ref="C41:AD41"/>
    <mergeCell ref="C43:AD43"/>
    <mergeCell ref="C49:AD49"/>
    <mergeCell ref="C50:AD50"/>
    <mergeCell ref="AA39:AD39"/>
    <mergeCell ref="C51:AD51"/>
    <mergeCell ref="C61:AD61"/>
    <mergeCell ref="C65:AD65"/>
    <mergeCell ref="C66:AD66"/>
    <mergeCell ref="C97:AD97"/>
    <mergeCell ref="C8:AD8"/>
    <mergeCell ref="C5:AD5"/>
  </mergeCells>
  <phoneticPr fontId="0" type="noConversion"/>
  <pageMargins left="0.43307086614173229" right="0.19685039370078741" top="0.74803149606299213" bottom="0.74803149606299213" header="0.31496062992125984" footer="0.31496062992125984"/>
  <pageSetup paperSize="9" scale="41" fitToHeight="4" orientation="landscape" r:id="rId1"/>
  <headerFooter alignWithMargins="0"/>
  <rowBreaks count="3" manualBreakCount="3">
    <brk id="18" min="2" max="41" man="1"/>
    <brk id="40" min="2" max="41" man="1"/>
    <brk id="80" min="2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2017</vt:lpstr>
      <vt:lpstr>'Трансферты 2017'!Область_печати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Пашкевич Юлия Васильевна</cp:lastModifiedBy>
  <cp:lastPrinted>2019-03-25T12:56:43Z</cp:lastPrinted>
  <dcterms:created xsi:type="dcterms:W3CDTF">2005-09-14T12:04:44Z</dcterms:created>
  <dcterms:modified xsi:type="dcterms:W3CDTF">2019-03-27T09:51:54Z</dcterms:modified>
</cp:coreProperties>
</file>